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8_{C1FE1706-BE8A-4F59-8370-DC7AFA8D6B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Foglio1!$A$1:$J$151</definedName>
    <definedName name="_xlnm.Print_Titles" localSheetId="0">Foglio1!$1:$3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0" i="1" l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I5" i="1"/>
  <c r="J5" i="1" s="1"/>
  <c r="I4" i="1"/>
  <c r="J4" i="1" s="1"/>
  <c r="J151" i="1" l="1"/>
</calcChain>
</file>

<file path=xl/sharedStrings.xml><?xml version="1.0" encoding="utf-8"?>
<sst xmlns="http://schemas.openxmlformats.org/spreadsheetml/2006/main" count="600" uniqueCount="238">
  <si>
    <t>N° RIGA</t>
  </si>
  <si>
    <t>BRAND</t>
  </si>
  <si>
    <t>DESCRIZIONE PRODOTTO</t>
  </si>
  <si>
    <t>COD PRODOTTO ORIGINALE</t>
  </si>
  <si>
    <t>TIPOLOGIA PRODOTTO RICHIESTO</t>
  </si>
  <si>
    <t>SCONTO</t>
  </si>
  <si>
    <t>BROTHER</t>
  </si>
  <si>
    <t>ORIGINALE</t>
  </si>
  <si>
    <t>Toner per multifunzione Brother MFC-L6800DW Brother MFC-L6950DW</t>
  </si>
  <si>
    <t>Toner per stampante Brother HL 2130</t>
  </si>
  <si>
    <t>Toner per stampante Brother</t>
  </si>
  <si>
    <t>TN2005 - nero (Stampa 1.500 pagine in conformità con norma ISO/IEC 19752)</t>
  </si>
  <si>
    <t>LEXMARK</t>
  </si>
  <si>
    <t>Toner per stampante Lexmark</t>
  </si>
  <si>
    <t>Lexmark 60F2000 Toner nero (Stampa 2.500 pagine in conformità con norma ISO/IEC 19752)</t>
  </si>
  <si>
    <t>Lexmark 50F0ZA0 fotoconduttore e unità tamburo 60000 pagine</t>
  </si>
  <si>
    <t>Fotoconduttore e unità tamburo per stampante Lexmark</t>
  </si>
  <si>
    <t>CANON</t>
  </si>
  <si>
    <t>Cartuccia d'inchiostro per stampante Canon</t>
  </si>
  <si>
    <t>Cartuccia toner per stampante LBP3010</t>
  </si>
  <si>
    <t>Cartuccia toner per stampante Canon</t>
  </si>
  <si>
    <t>Cartuccia toner per stampante Samsung</t>
  </si>
  <si>
    <t>SAMSUNG</t>
  </si>
  <si>
    <t>CARTUCCIA TONER MAGENTA ORIGINALE HP CLT-M404S (Stampa 1.000 pagine in conformità con norma ISO/IEC 19752)</t>
  </si>
  <si>
    <t>CARTUCCIA TONER GIALLO ORIGINALE HP CLT-Y404S (Stampa 1.000 pagine in conformità con norma ISO/IEC 19752)</t>
  </si>
  <si>
    <t>CARTUCCIA TONER NERO SAMSUNG MLT-D1082S (Stampa 1.500 pagine in conformità con norma ISO/IEC 19752)</t>
  </si>
  <si>
    <t>RIGENERATO/COMPATIBILE</t>
  </si>
  <si>
    <t>Compatibile rigenerato per Samsung SCX-4200 D3 Toner nero (Stampa 3.000 pagine in conformità con norma ISO/IEC 19752)</t>
  </si>
  <si>
    <t>TONER SAMSUNG MLT-D1092 NERO RIGENERATO PER SAMSUNG SCX 4300 MLT-D1092S (Stampa 2.000 pagine in conformità con norma ISO/IEC 19752)</t>
  </si>
  <si>
    <t>CONFEZIONE DA 3 CARTUCCE TONER ORIGINALI CIANO/MAGENTA/GIALLO LASERJET HP 131A (Stampa 1.800 pagine in conformità con norma ISO/IEC 19752)</t>
  </si>
  <si>
    <t>CARTUCCE TONER per stampante LASERJET HP</t>
  </si>
  <si>
    <t>HP</t>
  </si>
  <si>
    <t>CARTUCCIA TONER CIANO ORIGINALE LASERJET HP 415A (Stampa 2.100 pagine in conformità con norma ISO/IEC 19752)</t>
  </si>
  <si>
    <t>CARTUCCIA TONER MAGENTA ORIGINALE LASERJET HP 415A(Stampa 2.100 pagine in conformità con norma ISO/IEC 19752)</t>
  </si>
  <si>
    <t>CARTUCCIA TONER NERO ORIGINALE LASERJET HP 415A (Stampa 2.400 pagine in conformità con norma ISO/IEC 19752)</t>
  </si>
  <si>
    <t>CARTUCCIA TONER GIALLO ORIGINALE LASERJET HP 415A (Stampa 2.100 pagine in conformità con norma ISO/IEC 19752)</t>
  </si>
  <si>
    <t>CARTUCCIA TONER ORIGINALE NERO LASERJET HP 410A (Stampa 2.300 pagine in conformità con norma ISO/IEC 19752)</t>
  </si>
  <si>
    <t>CARTUCCIA TONER ORIGINALE NERO LASERJET HP 05A (Stampa 2.300 pagine in conformità con norma ISO/IEC 19752)</t>
  </si>
  <si>
    <t>CARTUCCIA TONER ORIGINALE NERO LASERJET HP 26A (Stampa 3.100 pagine in conformità con norma ISO/IEC 19752)</t>
  </si>
  <si>
    <t>CARTUCCIA TONER ORIGINALE NERO LASERJET HP 12A (Stampa 2.000 pagine in conformità con norma ISO/IEC 19752)</t>
  </si>
  <si>
    <t>CARTUCCIA TONER NERO ORIGINALE LASERJET HP 94A (Stampa 1.200 pagine in conformità con norma ISO/IEC 19752)</t>
  </si>
  <si>
    <t>Cartuccia ink-jet ORIGINALE HP 3ED70A 712 Nero da 38ml, per plotter HP DesignJet T630</t>
  </si>
  <si>
    <t>Cartuccia ink-jet per plotter HP DesignJet T630</t>
  </si>
  <si>
    <t>Cartuccia ink-jet ORIGINALE HP 3ED67A 712 Ciano da 29ml, per plotter HP DesignJet T630</t>
  </si>
  <si>
    <t>Cartuccia ink-jet ORIGINAL HP 3ED68A 712 Magenta da 29ml, per plotter HP DesignJet T630</t>
  </si>
  <si>
    <t>Cartuccia ink-jet ORIGINALE HP 3ED69A 712 Giallo da 29ml, per plotter HP DesignJet T630</t>
  </si>
  <si>
    <t>CARTUCCIA TONER ORIGINALE NERO LASERJET HP 126A (Stampa 1.200 pagine in conformità con norma ISO/IEC 19752)</t>
  </si>
  <si>
    <t>CARTUCCIA TONER MAGENTA LASERJET HP 126A CE313A (Stampa 1.000 pagine in conformità con norma ISO/IEC 19752)</t>
  </si>
  <si>
    <t>CARTUCCIA TONER GIALLO LASERJET HP 126A CE312A(Stampa 1.000 pagine in conformità con norma ISO/IEC 19752)</t>
  </si>
  <si>
    <t>CARTUCCIA TONER NERO A RESA ELEVATA SAMSUNG MLT-D203L (Stampa 2.000 pagine in conformità con norma ISO/IEC 19752)</t>
  </si>
  <si>
    <t>CARTUCCIA TONER NERO SAMSUNG MLT-D119S (Stampa 3.000 pagine in conformità con norma ISO/IEC 19798)</t>
  </si>
  <si>
    <t>CARTUCCIA TONER ORIGINALE NERO KYOCERA TK-560K (Stampa 12.000 pagine in conformità con norma ISO/IEC 19798)</t>
  </si>
  <si>
    <t>CARTUCCIA TONER ORIGINALE KYOCERA TK-560Y GIALLO (Stampa 10.000 pagine in conformità con norma ISO/IEC 19798)</t>
  </si>
  <si>
    <t>CARTUCCIA TONER ORIGINALE KYOCERA TK-560M MAGENTA (Stampa 10.000 pagine in conformità con norma ISO/IEC )</t>
  </si>
  <si>
    <t>CARTUCCIA TONER ORIGINALE KYOCERA TK-560C CIANO (Stampa 10.000 pagine in conformità con norma ISO/IEC 19798)</t>
  </si>
  <si>
    <t>KYOCERA</t>
  </si>
  <si>
    <t>CARTUCCE TONER per stampante KYOCERA</t>
  </si>
  <si>
    <t>Dell</t>
  </si>
  <si>
    <t>Toner per stampante DELL per stampante 2330</t>
  </si>
  <si>
    <t>TONER ORIGINALE DELL  593-10334 NERO (Stampa 6.000 pagine in conformità con norma ISO/IEC 19752)</t>
  </si>
  <si>
    <t>Toner Compatibile Kyocera TASKalfa 3050ci-mod.TK-8305K NERO (Stampa 25.000 pagine in conformità con norma ISO/IEC 19798)</t>
  </si>
  <si>
    <t>Toner Compatibile Kyocera TASKalfa 3050ci-mod.TK-8305Y GIALLO (Stampa 15.000 pagine in conformità con norma ISO/IEC 19798)</t>
  </si>
  <si>
    <t>Toner Compatibile Kyocera TASKalfa 3050ci-mod.TK-8305M MAGENTA (Stampa 15.000 pagine in conformità con norma ISO/IEC 19798)</t>
  </si>
  <si>
    <t>Toner Compatibile Kyocera TASKalfa 3050ci-mod.TK-8305C CIANO (Stampa 15.000 pagine in conformità con norma ISO/IEC 19798)</t>
  </si>
  <si>
    <t>RICOH</t>
  </si>
  <si>
    <t>TONER ORIGINALE RICOH 407166 NERO (Stampa 1.200 pagine in conformità con norma ISO/IEC 19798)</t>
  </si>
  <si>
    <t>UTAX</t>
  </si>
  <si>
    <t>TONER per stampante UTAX</t>
  </si>
  <si>
    <t>TONER ORIGINALE UTAX 613511010 NERO (Stampa 7.200 pagine in conformità con norma ISO/IEC 19798)</t>
  </si>
  <si>
    <t>TONER ORIGINALE UTAX 1T02NRBUT0 / PK5011M magenta (Stampa 5.000 pagine in conformità con norma ISO/IEC 19798)</t>
  </si>
  <si>
    <t>TONER ORIGINALE UTAX 1T02NRAUT0 / PK5011Y giallo (Stampa 5.000 pagine in conformità con norma ISO/IEC 19798)</t>
  </si>
  <si>
    <t>TONER ORIGINALE UTAX 1T02NR0UT0 PK-5011K NERO (Stampa 7.000 pagine in conformità con norma ISO/IEC 19798)</t>
  </si>
  <si>
    <t>TONER ORIGINALE UTAX 1T02NRCUT0 / PK5011C ciano (Stampa 5.000 pagine in conformità con norma ISO/IEC 19798)</t>
  </si>
  <si>
    <t xml:space="preserve">TRIUMPH ADLER </t>
  </si>
  <si>
    <t>TONER per stampante UTAX LP 4130</t>
  </si>
  <si>
    <t>TONER RIGENERATO COMPATIBILE Triumph Adler 4413010015 nero (Stampa 2.500 pagine in conformità con norma ISO/IEC 19798)</t>
  </si>
  <si>
    <t>TONER ORIGINALE OKI 44973536 NERO (Stampa 2.200 pagine in conformità con norma ISO/IEC 19798)</t>
  </si>
  <si>
    <t>OKI</t>
  </si>
  <si>
    <t>TONER ORIGINALE OKI 44973533 GIALLO (Stampa 1.500 pagine in conformità con norma ISO/IEC 19798)</t>
  </si>
  <si>
    <t>TONER ORIGINALE OKI 44973534 MAGENTA (Stampa 1.500 pagine in conformità con norma ISO/IEC 19798)</t>
  </si>
  <si>
    <t>TONER ORIGINALE OKI 44973535 CIANO (Stampa 1.500 pagine in conformità con norma ISO/IEC 19798)</t>
  </si>
  <si>
    <t>TAMBURO ORIGINALE BROTHER DR-3400 (Stampa fino a 30.000 pagine)</t>
  </si>
  <si>
    <t>Tamburo per multifunzione Brother</t>
  </si>
  <si>
    <t>TAMBURO ORIGINALE BROTHER DR-2300 (Stampa fino a 12.000 pagine)</t>
  </si>
  <si>
    <t>TAMBURO ORIGINALE BROTHER DR-2400 (Stampa fino a 12.000 pagine)</t>
  </si>
  <si>
    <t>TAMBURO ORIGINALE BROTHER DR-2200 (Stampa fino a 12.000 pagine)</t>
  </si>
  <si>
    <t>TAMBURO ORIGINALE BROTHER DR-2005 (Stampa fino a 12.000 pagine)</t>
  </si>
  <si>
    <t>TAMBURO ORIGINALE BROTHER DR-6000 (Stampa fino a 20.000 pagine)</t>
  </si>
  <si>
    <t>TAMBURO ORIGINALE BROTHER DR-241 CL (Stampa fino a 15.000 pagine)</t>
  </si>
  <si>
    <t>EPSON</t>
  </si>
  <si>
    <t>Toner per stampante Epson Aculaser C 2900 DN</t>
  </si>
  <si>
    <t>PREZZO DI LISTINO CADAUNO</t>
  </si>
  <si>
    <t>PREZZO NETTO CADAUNO</t>
  </si>
  <si>
    <t>QUANTITA'</t>
  </si>
  <si>
    <t>Tamburo per multifunzione Brother MFC-L2700</t>
  </si>
  <si>
    <t>Toner per stampante Brother MFC L2700</t>
  </si>
  <si>
    <t xml:space="preserve"> TN-2420 NERO (Stampa 3.000 pagine)</t>
  </si>
  <si>
    <t>TN-241M magenta (Stampa 1.400 pagine)</t>
  </si>
  <si>
    <t>TN-241C ciano (Stampa 1.400 pagine)</t>
  </si>
  <si>
    <t>TN-241Y giallo (Stampa 1.400 pagine)</t>
  </si>
  <si>
    <t>TN-426BK Nero (Stampa 9.000 pagine)</t>
  </si>
  <si>
    <t>TN-426M magenta(Stampa 6.500 pagine)</t>
  </si>
  <si>
    <t>TN-426C Ciano (Stampa 6.500 pagine)</t>
  </si>
  <si>
    <t>TN-426Y Giallo (Stampa 6.500 pagine)</t>
  </si>
  <si>
    <t>TN-2320 Toner originale ad alta capacità - nero (Stampa 2.600)</t>
  </si>
  <si>
    <t>TN-2220 Toner originale ad alta capacità - nero (Stampa 2.600 pagine)</t>
  </si>
  <si>
    <t>TN 1050 - nero (Stampa 1.000 pagine)</t>
  </si>
  <si>
    <t>LC3219XLBK Cartuccia inkjet originale XL - nero (Stampa 1.000 pagine)</t>
  </si>
  <si>
    <t>Lexmark 50F2000 / 502 Toner nero (Stampa 1.500 pagine)</t>
  </si>
  <si>
    <t>Lexmark E260A11E toner nero(Stampa 3.500 pagine)</t>
  </si>
  <si>
    <t>Cartuccia d'inchiostro nero Canon PG-540 (8 ml consente di stampare fino a 180 pagine A4)</t>
  </si>
  <si>
    <t>Cartuccia d'inchiostro a colori Canon CL-541 C/M/Y Multipack 3 colori (9 ml consente di stampare fino a 180 pagine A4)</t>
  </si>
  <si>
    <t>Cartuccia d'inchiostro nero Canon PG-545 (8 ml consente di stampare fino a 180 pagine A4)</t>
  </si>
  <si>
    <t>Cartuccia toner nero Canon 712 (Stampa 1.500 pagine)</t>
  </si>
  <si>
    <t>Cartuccia d'inchiostro colore Canon CL-546 C/M/Y Multipack 3 colori (9 ml consente di stampare fino a 180 pagine A4)</t>
  </si>
  <si>
    <t>Cartuccia toner nero Canon 718BK (Stampa 3.400 pagine)</t>
  </si>
  <si>
    <t>Cartuccia toner giallo Canon 718Y (stampa 2.900 pagine)</t>
  </si>
  <si>
    <t>Cartuccia toner ciano Canon 718C (stampa 2.900 pagine)</t>
  </si>
  <si>
    <t>Cartuccia toner magenta Canon 718M (stampa 2.900 pagine)</t>
  </si>
  <si>
    <t>Cartuccia Toner ad Alta Capacità Samsung MLT-D101S - nero (Stampa 1.500 pagine)</t>
  </si>
  <si>
    <t>Cartuccia toner SAMSUNG MLT-D1042S nero (Stampa 1.500 pagine)</t>
  </si>
  <si>
    <t>CARTUCCIA TONER NERO A RESA ELEVATA SAMSUNG MLT-D1052L (Stampa 2.500 pagine)</t>
  </si>
  <si>
    <t>SAMSUNG CLT-K404S nero (Stampa 1.500 pagine)</t>
  </si>
  <si>
    <t>Toner per stampante Brother MFC 8510 DN</t>
  </si>
  <si>
    <t>Toner per stampante Brother MFC 7320</t>
  </si>
  <si>
    <t>TN-3380 Toner originale ad alta capacità - nero (Stampa 8000 pagine in conformità con ISO/IEC 19752)</t>
  </si>
  <si>
    <t>TN-2120 Toner originale ad alta capacità - nero (Stampa 2600 pagine in conformità con ISO/IEC 19752)</t>
  </si>
  <si>
    <t>Toner per stampante Brother HL 3140 CW</t>
  </si>
  <si>
    <t>Brother TN-241Y Toner standard originale - giallo
Toner giallo da 1.400 pagine</t>
  </si>
  <si>
    <t>Brother TN-241C Toner standard originale - ciano
(stampa 1.400 pagine)</t>
  </si>
  <si>
    <t>Brother TN-241M Toner standard originale - magenta
(stampa 1.400 pagine)</t>
  </si>
  <si>
    <t>Brother TN-241BK Toner standard originale - nero
(stampa 2.500 pagine)</t>
  </si>
  <si>
    <t>Toner TN-3480 Nero per BROTHER MFC-L6800W -MFC-L6950DW - DCP L5500 DN(Stampa 8.000pp Alta Capacità)</t>
  </si>
  <si>
    <t>Tamburo per multifunzione Brother HL 2130</t>
  </si>
  <si>
    <t>Tamburo per multifunzione Brother HL-L2310D</t>
  </si>
  <si>
    <t xml:space="preserve"> TN-2010 NERO (Stampa 1.000 pagine)</t>
  </si>
  <si>
    <t>Toner per stampante Brother HL L2310D</t>
  </si>
  <si>
    <t>Toner per multifunzione Brother MFC-L6800DW, Brother MFC-L6950DW, Brother DCP L5500 DN, Brother HL 5100 DN</t>
  </si>
  <si>
    <t>Tamburo per multifunzione Brother MFC-L6800DW, Brother MFC-L6950DW, Brother DCP L5500 DN, Brother HL 5100 DN</t>
  </si>
  <si>
    <t>Cartuccia Inkjet per stampante Canon</t>
  </si>
  <si>
    <t>Cartuccia inkjet originale Canon PGI 550 colore nero pigmentato</t>
  </si>
  <si>
    <t>Cartuccia toner per stampante Canon MF 4350</t>
  </si>
  <si>
    <t>Toner originale Canon 0263B002 FX10 NERO</t>
  </si>
  <si>
    <t>Cartuccia toner per stampante Samsung XPRESS SL-M2022</t>
  </si>
  <si>
    <t>SAMSUNG MLT-D111S TONER NERO (Stampa 1.800 pagine in conformità con norma ISO/IEC 19752)</t>
  </si>
  <si>
    <t>Stampante laser a colori Samsung ML-1915</t>
  </si>
  <si>
    <t>Cartuccia di inchiostro nero originale HP 305 stampa HP Thermal Inkjet</t>
  </si>
  <si>
    <t>Cartuccia di inchiostro tricromia originale HP 305 stampa HP Thermal Inkjet</t>
  </si>
  <si>
    <t>Stampanti laser Samsung ML-3471</t>
  </si>
  <si>
    <t>Toner Samsung SU672A ML-D3470B originale NERO (stampa 10.000)</t>
  </si>
  <si>
    <t>Cartuccia Originale Inkjet Nero per Stampante Multifunzione HP Officejet Pro 6230</t>
  </si>
  <si>
    <t>TONER per stampante RICOH AFICIO SP112</t>
  </si>
  <si>
    <t>TONER per stampante RICOH AFICIO SP113W</t>
  </si>
  <si>
    <t>Toner Ricoh 407999 TYPESP201 originale NERO (stampa 1000 pagine)</t>
  </si>
  <si>
    <t>TONER per stampante Triumph-Adler P-3525 MFP</t>
  </si>
  <si>
    <t>Toner Utax 613511010 originale NERO (stampa 7200 pagine)</t>
  </si>
  <si>
    <t>TONER ORIGINALE UTAX P-3520D</t>
  </si>
  <si>
    <t>TONER per stampante Triumph-Adler P-3520</t>
  </si>
  <si>
    <t>TONER per stampante UTAX P-C3065 MFP</t>
  </si>
  <si>
    <t>TONER per stampante UTAX UTAX P-C3065 MFP</t>
  </si>
  <si>
    <t>TONER per stampanti OKI  C301 - OKI C321</t>
  </si>
  <si>
    <t>Toner per multifunzione Brother MFC-5710</t>
  </si>
  <si>
    <t>Tamburo per multifunzione Brother MFC-5710</t>
  </si>
  <si>
    <t>TONER per Epson Aculaser C 2900 DN - ORIGINALE  - Yellow (stampa 2500 pagine in conformità con norma ISO/IEC 19752)</t>
  </si>
  <si>
    <t>Toner per Epson Aculaser C 2900 DN - ORIGINALE Epson  magenta (stampa 2500 pagine)</t>
  </si>
  <si>
    <t>Toner per Epson Aculaser C 2900 DN - ORIGINALE Epson nero (stampa 3000 pagine in conformità con norma ISO/IEC 19752)</t>
  </si>
  <si>
    <t>Toner per Epson Aculaser C 2900 DN - ORIGINALE Epson  giallo (stampa 2500 pagine)</t>
  </si>
  <si>
    <t>Cartuccia Toner ad Alta Capacità Samsung MLT-D203E - nero (Stampa 10.000 pagine)</t>
  </si>
  <si>
    <t xml:space="preserve">TONER per stampante LASERJET HP  ENTERPRISE M751DN </t>
  </si>
  <si>
    <t>TAMBURO  LASERJET HP  ENTERPRISE M751DN</t>
  </si>
  <si>
    <t xml:space="preserve">TONER  per stampante LASERJET HP  </t>
  </si>
  <si>
    <t>TAMBURO  per stampante LASERJET HP  94A</t>
  </si>
  <si>
    <t xml:space="preserve">TONER  per stampante LASERJET HP M209 DW  </t>
  </si>
  <si>
    <t xml:space="preserve"> TONER ORIGINALE NERO LASERJET HP 131A (Stampa 1.800 pagine in conformità con norma ISO/IEC 19752)</t>
  </si>
  <si>
    <t>CARTUCCIA TONER CIANO LASERJET HP 126A CE313A (Stampa 1.000 pagine in conformità con norma ISO/IEC 19752)</t>
  </si>
  <si>
    <t>TAMBURI per stampante KYOCERA</t>
  </si>
  <si>
    <t>RICOH  TONER 88-213W</t>
  </si>
  <si>
    <t>TONER MULTIFUNZIONE COLORE HL-L8260CDW</t>
  </si>
  <si>
    <t>TN 3512 NERO (STAMPA 12000 PAGINE)</t>
  </si>
  <si>
    <t>TONER MULTIFUNZIONE BROTHER MFC-L2800DW</t>
  </si>
  <si>
    <t>XEROX</t>
  </si>
  <si>
    <t>Lexmark B2236 DW toner nero</t>
  </si>
  <si>
    <t xml:space="preserve"> Samsung XPRESS ML-R 116</t>
  </si>
  <si>
    <t>TAMBURO per stampante Samsung XPRESS</t>
  </si>
  <si>
    <t>HP LASER JET</t>
  </si>
  <si>
    <t>TONER OKI C824</t>
  </si>
  <si>
    <t>CARTUCCE TONER per stampante COLOR  LASERJET HP PRO MFP-M479FDN</t>
  </si>
  <si>
    <t>TONER TN-421 BK NERO (STAMPA 3000 PAGINE)</t>
  </si>
  <si>
    <t>TONER TN-421 C CIANO (STAMPA 1800 PAGINE)</t>
  </si>
  <si>
    <t>TONER TN-421 M MAGENTA (STAMPA 1800 PAGINE)</t>
  </si>
  <si>
    <t>TONER TN-421 Y GIALLO (STAMPA 1800 PAGINE)</t>
  </si>
  <si>
    <t>TN-3660 (STAMPA 3000 PAGINE)</t>
  </si>
  <si>
    <t>DR -3600 (STAMPA 25000 PAGINE)</t>
  </si>
  <si>
    <t>TN-241nero (Stampa 2.500 pagine)</t>
  </si>
  <si>
    <t>Cartuccia toner nero originale LaserJet HP 415A (STAMPA 2400 PAGINE)</t>
  </si>
  <si>
    <t>Cartuccia toner magenta originale LaserJet HP 415A (STAMPA 2100 PAGINE)</t>
  </si>
  <si>
    <t>Cartuccia toner ciano originale LaserJet HP 415A (STAMPA 2100 PAGINE)</t>
  </si>
  <si>
    <t>Cartuccia toner giallo originale LaserJet HP 415A (STAMPA 2100 PAGINE)</t>
  </si>
  <si>
    <t>TONER ORIGINALE OKI 47095704 NERO (STAMPA 5000 PAGINE)</t>
  </si>
  <si>
    <t>TONER ORIGINALE OKI 47095703 ciano (STAMPA 5000 PAGINE)</t>
  </si>
  <si>
    <t>TONER ORIGINALE OKI 47095702 MAGENTA (STAMPA 5000 PAGINE)</t>
  </si>
  <si>
    <t>TONER ORIGINALE OKI 47095701 GIALLO (STAMPA 5000 PAGINE)</t>
  </si>
  <si>
    <t>Cartuccia Toner Nero Originale LaserJet HP 135A</t>
  </si>
  <si>
    <t>STAMPANTE HP LASER JET M235 SDW</t>
  </si>
  <si>
    <t>STAMPANTE APPARECCHIO SODI SCIENTIFICA TR 2000</t>
  </si>
  <si>
    <t>Epson ERC09B: Ribbon Cartridge HX-20, M-160/M-180/M-190 series, black</t>
  </si>
  <si>
    <t>Multifunzione Serie Xerox VersaLink B7100</t>
  </si>
  <si>
    <t>Xerox 006R01818 cartuccia toner Originale Nero</t>
  </si>
  <si>
    <t>Kyocera Tamburo originale DK-560 302HN93050</t>
  </si>
  <si>
    <t>Ricoh 407246|TYPE SP 311 HE cartuccia toner, 3.500 pagine ISO/IEC 19798 per Ricoh Aficio SP 311</t>
  </si>
  <si>
    <t>TONER PER STAMPANTE RICOH  TONER SP311</t>
  </si>
  <si>
    <t>toner nero Brother TN2510 originale (Stampa fino a 1.200 pagine)</t>
  </si>
  <si>
    <t>HP 658A W2000A, Cartuccia Toner Originale da 7000 Pagine, Compatibile con la Stampante LaserJet Enterprise M751, Nero</t>
  </si>
  <si>
    <t>HP 658A W2001A, Cartuccia Toner Originale da 6000 Pagine, Compatibile con la Stampante LaserJet Enterprise M751, Ciano</t>
  </si>
  <si>
    <t>HP 658A W2002A, Cartuccia Toner Originale da 6000 Pagine, Compatibile con la Stampante LaserJet Enterprise M751, Giallo</t>
  </si>
  <si>
    <t>HP 658A W2003A, Cartuccia Toner Originale da 6000 Pagine, Compatibile con la Stampante LaserJet Enterprise M751, Magenta</t>
  </si>
  <si>
    <t>HP 660A W2004A, Tamburo Originale HP da 65000 Pagine, Compatibile con la Stampante HP LaserJet Enterprise M751</t>
  </si>
  <si>
    <t>Toner HP 106A (W1106A) nero - D02037 (STAMPA 1000 PAGINE)</t>
  </si>
  <si>
    <t>Originale Toner laser HP 207A - nero (STAMPA 1350 pagine)</t>
  </si>
  <si>
    <t>Hp Tamburo ORIGINALE  Cf232A 32A (STAMPA 23000 PAGINE)</t>
  </si>
  <si>
    <t>Toner Ricoh SP201E (407999) nero - U00212 (STAMPA 1000 PAGINA)</t>
  </si>
  <si>
    <t>HP Cartuccia originale inchiostro nero ad alta capacità 934XL (stampa 1000 pagine)</t>
  </si>
  <si>
    <t>HP Cartuccia originale inchiostro giallo ad alta capacità 933XL</t>
  </si>
  <si>
    <t>HP Cartuccia originale inchiostro magenta ad alta capacità 935XL</t>
  </si>
  <si>
    <t>HP Cartuccia inchiostro ciano originale ad alta capacità 953XL</t>
  </si>
  <si>
    <t xml:space="preserve"> Hp Cartuccia Toner Originale Nero 135A - W1350A (STAMPA 1100 PAGINE)</t>
  </si>
  <si>
    <t>TONER  per stampante LASERJET HP PRO M252 DW</t>
  </si>
  <si>
    <t>COMPATIBILE</t>
  </si>
  <si>
    <t>TONER  per stampante LASERJET HP Pro M252</t>
  </si>
  <si>
    <t>HP 201X CF403X, Cartuccia Toner HP (STAMPA 2300 Pagine) Magenta</t>
  </si>
  <si>
    <t>HP 201X CF400X, Cartuccia Toner HP (stampa 2800 Pagine), Nero</t>
  </si>
  <si>
    <t>HP CF402X 201X Cartuccia Laser (STAMPA 2300 Pagine) , Giallo</t>
  </si>
  <si>
    <t>HP CF401X 201X Cartuccia Laser (STAMPA 2300 Pagine), Ciano</t>
  </si>
  <si>
    <t>TONER  per stampante LASERJET HP  PRO M252 DW</t>
  </si>
  <si>
    <t xml:space="preserve">TONER  per stampante LASERJET HP PRO M252 DW </t>
  </si>
  <si>
    <t>FORNITURA DI TONER E CONSUMABILI, ORIGINALI E NON ORIGINALI (RIGENERATO/COMPATIBILE) PER STAMPANTI E APPARECCHIATURE MULTIFUNZIONE IN DOTAZIONE ALLE STRUTTURE SANITARIE ED AMMINISTRATIVE DELL’ASP DI CATANZARO CON CONTESTUALE AFFIDAMENTO DEL SERVIZIO INTEGRATO DI RITIRO DEI CONSUMABILI ESAUSTI.                                                      Allegato “Tabella Prodotti”</t>
  </si>
  <si>
    <t>TOTALE COMPLESSIVO</t>
  </si>
  <si>
    <t>IMPORTO COMPLESSIVO ESCLUSO IVA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</si>
</sst>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000"/>
  </numFmts>
  <fonts count="14" x14ac:knownFonts="1">
    <font>
      <sz val="11"/>
      <color theme="1"/>
      <name val="Calibri"/>
      <family val="2"/>
      <scheme val="minor"/>
    </font>
    <font>
      <sz val="2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name val="Calibri"/>
      <family val="2"/>
      <scheme val="minor"/>
    </font>
    <font>
      <sz val="24"/>
      <color rgb="FF353535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color rgb="FF000000"/>
      <name val="Calibri"/>
      <family val="2"/>
      <scheme val="minor"/>
    </font>
    <font>
      <sz val="24"/>
      <color rgb="FF2C3038"/>
      <name val="Calibri"/>
      <family val="2"/>
      <scheme val="minor"/>
    </font>
    <font>
      <b/>
      <sz val="20"/>
      <name val="Calibri"/>
      <family val="2"/>
      <scheme val="minor"/>
    </font>
    <font>
      <sz val="2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10" fontId="0" fillId="0" borderId="0" xfId="0" applyNumberForma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10" fontId="10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right" vertical="center"/>
    </xf>
    <xf numFmtId="0" fontId="7" fillId="0" borderId="0" xfId="0" applyFont="1" applyAlignment="1">
      <alignment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right" vertical="center"/>
    </xf>
    <xf numFmtId="0" fontId="7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 indent="1"/>
    </xf>
    <xf numFmtId="10" fontId="1" fillId="4" borderId="1" xfId="0" applyNumberFormat="1" applyFont="1" applyFill="1" applyBorder="1" applyAlignment="1" applyProtection="1">
      <alignment wrapText="1"/>
      <protection locked="0"/>
    </xf>
    <xf numFmtId="164" fontId="1" fillId="4" borderId="1" xfId="1" applyFont="1" applyFill="1" applyBorder="1" applyAlignment="1" applyProtection="1">
      <alignment wrapText="1"/>
      <protection locked="0"/>
    </xf>
    <xf numFmtId="165" fontId="2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164" fontId="1" fillId="0" borderId="1" xfId="1" applyFont="1" applyBorder="1" applyAlignment="1">
      <alignment wrapText="1"/>
    </xf>
    <xf numFmtId="164" fontId="1" fillId="3" borderId="1" xfId="1" applyFont="1" applyFill="1" applyBorder="1" applyAlignment="1">
      <alignment horizontal="right" vertical="center"/>
    </xf>
    <xf numFmtId="164" fontId="1" fillId="3" borderId="1" xfId="1" applyFont="1" applyFill="1" applyBorder="1" applyAlignment="1">
      <alignment wrapText="1"/>
    </xf>
    <xf numFmtId="164" fontId="1" fillId="0" borderId="2" xfId="1" applyFont="1" applyBorder="1" applyAlignment="1">
      <alignment wrapText="1"/>
    </xf>
    <xf numFmtId="0" fontId="0" fillId="0" borderId="2" xfId="0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1222375</xdr:colOff>
      <xdr:row>0</xdr:row>
      <xdr:rowOff>206374</xdr:rowOff>
    </xdr:from>
    <xdr:to>
      <xdr:col>9</xdr:col>
      <xdr:colOff>1671955</xdr:colOff>
      <xdr:row>0</xdr:row>
      <xdr:rowOff>4095749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B2FB248-87CE-47F3-8BC5-E6D4767B2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375" y="206374"/>
          <a:ext cx="24828500" cy="388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1"/>
  <sheetViews>
    <sheetView tabSelected="1" zoomScale="50" zoomScaleNormal="50" zoomScaleSheetLayoutView="5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150" sqref="G150"/>
    </sheetView>
  </sheetViews>
  <sheetFormatPr defaultRowHeight="15" x14ac:dyDescent="0.25"/>
  <cols>
    <col min="1" max="1" width="14.5703125" style="2" customWidth="1"/>
    <col min="2" max="2" width="33" style="2" customWidth="1"/>
    <col min="3" max="3" width="91" style="2" customWidth="1"/>
    <col min="4" max="4" width="75" style="2" customWidth="1"/>
    <col min="5" max="5" width="55" style="2" customWidth="1"/>
    <col min="6" max="6" width="19.7109375" style="2" bestFit="1" customWidth="1"/>
    <col min="7" max="7" width="32.7109375" style="3" bestFit="1" customWidth="1"/>
    <col min="8" max="8" width="15.42578125" style="4" bestFit="1" customWidth="1"/>
    <col min="9" max="9" width="26.140625" style="3" bestFit="1" customWidth="1"/>
    <col min="10" max="10" width="33" style="3" bestFit="1" customWidth="1"/>
  </cols>
  <sheetData>
    <row r="1" spans="1:10" ht="339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0" ht="60" customHeight="1" x14ac:dyDescent="0.25">
      <c r="A2" s="48" t="s">
        <v>235</v>
      </c>
      <c r="B2" s="49"/>
      <c r="C2" s="49"/>
      <c r="D2" s="49"/>
      <c r="E2" s="49"/>
      <c r="F2" s="49"/>
      <c r="G2" s="49"/>
      <c r="H2" s="49"/>
      <c r="I2" s="49"/>
      <c r="J2" s="50"/>
    </row>
    <row r="3" spans="1:10" ht="78.75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93</v>
      </c>
      <c r="G3" s="9" t="s">
        <v>91</v>
      </c>
      <c r="H3" s="10" t="s">
        <v>5</v>
      </c>
      <c r="I3" s="8" t="s">
        <v>92</v>
      </c>
      <c r="J3" s="8" t="s">
        <v>237</v>
      </c>
    </row>
    <row r="4" spans="1:10" ht="31.5" x14ac:dyDescent="0.4">
      <c r="A4" s="40">
        <v>1</v>
      </c>
      <c r="B4" s="16" t="s">
        <v>6</v>
      </c>
      <c r="C4" s="17" t="s">
        <v>161</v>
      </c>
      <c r="D4" s="16" t="s">
        <v>191</v>
      </c>
      <c r="E4" s="17" t="s">
        <v>7</v>
      </c>
      <c r="F4" s="1">
        <v>800</v>
      </c>
      <c r="G4" s="39">
        <v>0</v>
      </c>
      <c r="H4" s="38">
        <v>0</v>
      </c>
      <c r="I4" s="43">
        <f t="shared" ref="I4:I10" si="0">((G4*H4)-G4)*-1</f>
        <v>0</v>
      </c>
      <c r="J4" s="43">
        <f>F4*I4</f>
        <v>0</v>
      </c>
    </row>
    <row r="5" spans="1:10" ht="31.5" x14ac:dyDescent="0.4">
      <c r="A5" s="40">
        <v>2</v>
      </c>
      <c r="B5" s="16" t="s">
        <v>6</v>
      </c>
      <c r="C5" s="17" t="s">
        <v>162</v>
      </c>
      <c r="D5" s="16" t="s">
        <v>192</v>
      </c>
      <c r="E5" s="17" t="s">
        <v>7</v>
      </c>
      <c r="F5" s="1">
        <v>100</v>
      </c>
      <c r="G5" s="39">
        <v>0</v>
      </c>
      <c r="H5" s="38">
        <v>0</v>
      </c>
      <c r="I5" s="43">
        <f t="shared" si="0"/>
        <v>0</v>
      </c>
      <c r="J5" s="43">
        <f t="shared" ref="J5:J68" si="1">F5*I5</f>
        <v>0</v>
      </c>
    </row>
    <row r="6" spans="1:10" ht="63" x14ac:dyDescent="0.4">
      <c r="A6" s="40">
        <v>3</v>
      </c>
      <c r="B6" s="17" t="s">
        <v>6</v>
      </c>
      <c r="C6" s="17" t="s">
        <v>177</v>
      </c>
      <c r="D6" s="17" t="s">
        <v>187</v>
      </c>
      <c r="E6" s="17" t="s">
        <v>7</v>
      </c>
      <c r="F6" s="1">
        <v>2</v>
      </c>
      <c r="G6" s="39">
        <v>0</v>
      </c>
      <c r="H6" s="38">
        <v>0</v>
      </c>
      <c r="I6" s="43">
        <f t="shared" si="0"/>
        <v>0</v>
      </c>
      <c r="J6" s="43">
        <f t="shared" si="1"/>
        <v>0</v>
      </c>
    </row>
    <row r="7" spans="1:10" ht="63" x14ac:dyDescent="0.4">
      <c r="A7" s="40">
        <v>4</v>
      </c>
      <c r="B7" s="17" t="s">
        <v>6</v>
      </c>
      <c r="C7" s="17" t="s">
        <v>177</v>
      </c>
      <c r="D7" s="17" t="s">
        <v>188</v>
      </c>
      <c r="E7" s="17" t="s">
        <v>7</v>
      </c>
      <c r="F7" s="1">
        <v>2</v>
      </c>
      <c r="G7" s="39">
        <v>0</v>
      </c>
      <c r="H7" s="38">
        <v>0</v>
      </c>
      <c r="I7" s="43">
        <f t="shared" si="0"/>
        <v>0</v>
      </c>
      <c r="J7" s="43">
        <f t="shared" si="1"/>
        <v>0</v>
      </c>
    </row>
    <row r="8" spans="1:10" ht="63" x14ac:dyDescent="0.4">
      <c r="A8" s="40">
        <v>5</v>
      </c>
      <c r="B8" s="17" t="s">
        <v>6</v>
      </c>
      <c r="C8" s="17" t="s">
        <v>177</v>
      </c>
      <c r="D8" s="17" t="s">
        <v>189</v>
      </c>
      <c r="E8" s="17" t="s">
        <v>7</v>
      </c>
      <c r="F8" s="1">
        <v>2</v>
      </c>
      <c r="G8" s="39">
        <v>0</v>
      </c>
      <c r="H8" s="38">
        <v>0</v>
      </c>
      <c r="I8" s="43">
        <f t="shared" si="0"/>
        <v>0</v>
      </c>
      <c r="J8" s="43">
        <f t="shared" si="1"/>
        <v>0</v>
      </c>
    </row>
    <row r="9" spans="1:10" ht="63" x14ac:dyDescent="0.4">
      <c r="A9" s="40">
        <v>6</v>
      </c>
      <c r="B9" s="17" t="s">
        <v>6</v>
      </c>
      <c r="C9" s="17" t="s">
        <v>177</v>
      </c>
      <c r="D9" s="17" t="s">
        <v>190</v>
      </c>
      <c r="E9" s="17" t="s">
        <v>7</v>
      </c>
      <c r="F9" s="1">
        <v>2</v>
      </c>
      <c r="G9" s="39">
        <v>0</v>
      </c>
      <c r="H9" s="38">
        <v>0</v>
      </c>
      <c r="I9" s="43">
        <f t="shared" si="0"/>
        <v>0</v>
      </c>
      <c r="J9" s="43">
        <f t="shared" si="1"/>
        <v>0</v>
      </c>
    </row>
    <row r="10" spans="1:10" ht="63" x14ac:dyDescent="0.4">
      <c r="A10" s="40">
        <v>7</v>
      </c>
      <c r="B10" s="17" t="s">
        <v>6</v>
      </c>
      <c r="C10" s="17" t="s">
        <v>179</v>
      </c>
      <c r="D10" s="17" t="s">
        <v>211</v>
      </c>
      <c r="E10" s="17" t="s">
        <v>7</v>
      </c>
      <c r="F10" s="1">
        <v>5</v>
      </c>
      <c r="G10" s="39">
        <v>0</v>
      </c>
      <c r="H10" s="38">
        <v>0</v>
      </c>
      <c r="I10" s="43">
        <f t="shared" si="0"/>
        <v>0</v>
      </c>
      <c r="J10" s="43">
        <f t="shared" si="1"/>
        <v>0</v>
      </c>
    </row>
    <row r="11" spans="1:10" ht="63" x14ac:dyDescent="0.4">
      <c r="A11" s="40">
        <v>8</v>
      </c>
      <c r="B11" s="5" t="s">
        <v>6</v>
      </c>
      <c r="C11" s="5" t="s">
        <v>8</v>
      </c>
      <c r="D11" s="5" t="s">
        <v>178</v>
      </c>
      <c r="E11" s="5" t="s">
        <v>7</v>
      </c>
      <c r="F11" s="1">
        <v>2</v>
      </c>
      <c r="G11" s="39">
        <v>0</v>
      </c>
      <c r="H11" s="38">
        <v>0</v>
      </c>
      <c r="I11" s="43">
        <f>((G11*H11)-G11)*-1</f>
        <v>0</v>
      </c>
      <c r="J11" s="43">
        <f t="shared" si="1"/>
        <v>0</v>
      </c>
    </row>
    <row r="12" spans="1:10" ht="126" x14ac:dyDescent="0.4">
      <c r="A12" s="40">
        <v>9</v>
      </c>
      <c r="B12" s="5" t="s">
        <v>6</v>
      </c>
      <c r="C12" s="5" t="s">
        <v>137</v>
      </c>
      <c r="D12" s="5" t="s">
        <v>132</v>
      </c>
      <c r="E12" s="5" t="s">
        <v>26</v>
      </c>
      <c r="F12" s="1">
        <v>800</v>
      </c>
      <c r="G12" s="39">
        <v>0</v>
      </c>
      <c r="H12" s="38">
        <v>0</v>
      </c>
      <c r="I12" s="43">
        <f t="shared" ref="I12:I95" si="2">((G12*H12)-G12)*-1</f>
        <v>0</v>
      </c>
      <c r="J12" s="43">
        <f t="shared" si="1"/>
        <v>0</v>
      </c>
    </row>
    <row r="13" spans="1:10" ht="94.5" x14ac:dyDescent="0.4">
      <c r="A13" s="40">
        <v>10</v>
      </c>
      <c r="B13" s="5" t="s">
        <v>6</v>
      </c>
      <c r="C13" s="5" t="s">
        <v>138</v>
      </c>
      <c r="D13" s="5" t="s">
        <v>81</v>
      </c>
      <c r="E13" s="5" t="s">
        <v>7</v>
      </c>
      <c r="F13" s="1">
        <v>200</v>
      </c>
      <c r="G13" s="39">
        <v>0</v>
      </c>
      <c r="H13" s="38">
        <v>0</v>
      </c>
      <c r="I13" s="43">
        <f>((G13*H13)-G13)*-1</f>
        <v>0</v>
      </c>
      <c r="J13" s="43">
        <f t="shared" si="1"/>
        <v>0</v>
      </c>
    </row>
    <row r="14" spans="1:10" ht="31.5" x14ac:dyDescent="0.4">
      <c r="A14" s="40">
        <v>11</v>
      </c>
      <c r="B14" s="5" t="s">
        <v>6</v>
      </c>
      <c r="C14" s="5" t="s">
        <v>9</v>
      </c>
      <c r="D14" s="5" t="s">
        <v>135</v>
      </c>
      <c r="E14" s="5" t="s">
        <v>7</v>
      </c>
      <c r="F14" s="1">
        <v>50</v>
      </c>
      <c r="G14" s="39">
        <v>0</v>
      </c>
      <c r="H14" s="38">
        <v>0</v>
      </c>
      <c r="I14" s="43">
        <f>((G14*H14)-G14)*-1</f>
        <v>0</v>
      </c>
      <c r="J14" s="43">
        <f t="shared" si="1"/>
        <v>0</v>
      </c>
    </row>
    <row r="15" spans="1:10" ht="63" x14ac:dyDescent="0.5">
      <c r="A15" s="40">
        <v>12</v>
      </c>
      <c r="B15" s="5" t="s">
        <v>6</v>
      </c>
      <c r="C15" s="5" t="s">
        <v>133</v>
      </c>
      <c r="D15" s="6" t="s">
        <v>85</v>
      </c>
      <c r="E15" s="5" t="s">
        <v>7</v>
      </c>
      <c r="F15" s="1">
        <v>10</v>
      </c>
      <c r="G15" s="39">
        <v>0</v>
      </c>
      <c r="H15" s="38">
        <v>0</v>
      </c>
      <c r="I15" s="43">
        <f>((G15*H15)-G15)*-1</f>
        <v>0</v>
      </c>
      <c r="J15" s="43">
        <f t="shared" si="1"/>
        <v>0</v>
      </c>
    </row>
    <row r="16" spans="1:10" ht="31.5" x14ac:dyDescent="0.4">
      <c r="A16" s="40">
        <v>13</v>
      </c>
      <c r="B16" s="5" t="s">
        <v>6</v>
      </c>
      <c r="C16" s="5" t="s">
        <v>136</v>
      </c>
      <c r="D16" s="5" t="s">
        <v>96</v>
      </c>
      <c r="E16" s="5" t="s">
        <v>7</v>
      </c>
      <c r="F16" s="1">
        <v>50</v>
      </c>
      <c r="G16" s="39">
        <v>0</v>
      </c>
      <c r="H16" s="38">
        <v>0</v>
      </c>
      <c r="I16" s="43">
        <f>((G16*H16)-G16)*-1</f>
        <v>0</v>
      </c>
      <c r="J16" s="43">
        <f t="shared" si="1"/>
        <v>0</v>
      </c>
    </row>
    <row r="17" spans="1:10" ht="63" x14ac:dyDescent="0.5">
      <c r="A17" s="40">
        <v>14</v>
      </c>
      <c r="B17" s="5" t="s">
        <v>6</v>
      </c>
      <c r="C17" s="5" t="s">
        <v>134</v>
      </c>
      <c r="D17" s="6" t="s">
        <v>84</v>
      </c>
      <c r="E17" s="5" t="s">
        <v>7</v>
      </c>
      <c r="F17" s="1">
        <v>20</v>
      </c>
      <c r="G17" s="39">
        <v>0</v>
      </c>
      <c r="H17" s="38">
        <v>0</v>
      </c>
      <c r="I17" s="43">
        <f t="shared" si="2"/>
        <v>0</v>
      </c>
      <c r="J17" s="43">
        <f t="shared" si="1"/>
        <v>0</v>
      </c>
    </row>
    <row r="18" spans="1:10" ht="63" x14ac:dyDescent="0.4">
      <c r="A18" s="40">
        <v>15</v>
      </c>
      <c r="B18" s="5" t="s">
        <v>6</v>
      </c>
      <c r="C18" s="5" t="s">
        <v>10</v>
      </c>
      <c r="D18" s="5" t="s">
        <v>97</v>
      </c>
      <c r="E18" s="5" t="s">
        <v>7</v>
      </c>
      <c r="F18" s="1">
        <v>11</v>
      </c>
      <c r="G18" s="39">
        <v>0</v>
      </c>
      <c r="H18" s="38">
        <v>0</v>
      </c>
      <c r="I18" s="43">
        <f t="shared" si="2"/>
        <v>0</v>
      </c>
      <c r="J18" s="43">
        <f t="shared" si="1"/>
        <v>0</v>
      </c>
    </row>
    <row r="19" spans="1:10" ht="31.5" x14ac:dyDescent="0.4">
      <c r="A19" s="40">
        <v>16</v>
      </c>
      <c r="B19" s="5" t="s">
        <v>6</v>
      </c>
      <c r="C19" s="5" t="s">
        <v>10</v>
      </c>
      <c r="D19" s="5" t="s">
        <v>98</v>
      </c>
      <c r="E19" s="5" t="s">
        <v>7</v>
      </c>
      <c r="F19" s="1">
        <v>11</v>
      </c>
      <c r="G19" s="39">
        <v>0</v>
      </c>
      <c r="H19" s="38">
        <v>0</v>
      </c>
      <c r="I19" s="43">
        <f t="shared" si="2"/>
        <v>0</v>
      </c>
      <c r="J19" s="43">
        <f t="shared" si="1"/>
        <v>0</v>
      </c>
    </row>
    <row r="20" spans="1:10" ht="31.5" x14ac:dyDescent="0.4">
      <c r="A20" s="40">
        <v>17</v>
      </c>
      <c r="B20" s="5" t="s">
        <v>6</v>
      </c>
      <c r="C20" s="5" t="s">
        <v>10</v>
      </c>
      <c r="D20" s="5" t="s">
        <v>99</v>
      </c>
      <c r="E20" s="5" t="s">
        <v>7</v>
      </c>
      <c r="F20" s="1">
        <v>11</v>
      </c>
      <c r="G20" s="39">
        <v>0</v>
      </c>
      <c r="H20" s="38">
        <v>0</v>
      </c>
      <c r="I20" s="43">
        <f t="shared" si="2"/>
        <v>0</v>
      </c>
      <c r="J20" s="43">
        <f t="shared" si="1"/>
        <v>0</v>
      </c>
    </row>
    <row r="21" spans="1:10" ht="31.5" x14ac:dyDescent="0.4">
      <c r="A21" s="40">
        <v>18</v>
      </c>
      <c r="B21" s="5" t="s">
        <v>6</v>
      </c>
      <c r="C21" s="5" t="s">
        <v>10</v>
      </c>
      <c r="D21" s="5" t="s">
        <v>193</v>
      </c>
      <c r="E21" s="5" t="s">
        <v>7</v>
      </c>
      <c r="F21" s="1">
        <v>15</v>
      </c>
      <c r="G21" s="39">
        <v>0</v>
      </c>
      <c r="H21" s="38">
        <v>0</v>
      </c>
      <c r="I21" s="43">
        <f t="shared" si="2"/>
        <v>0</v>
      </c>
      <c r="J21" s="43">
        <f t="shared" si="1"/>
        <v>0</v>
      </c>
    </row>
    <row r="22" spans="1:10" ht="63" x14ac:dyDescent="0.5">
      <c r="A22" s="40">
        <v>19</v>
      </c>
      <c r="B22" s="5" t="s">
        <v>6</v>
      </c>
      <c r="C22" s="5" t="s">
        <v>82</v>
      </c>
      <c r="D22" s="6" t="s">
        <v>88</v>
      </c>
      <c r="E22" s="5" t="s">
        <v>7</v>
      </c>
      <c r="F22" s="1">
        <v>10</v>
      </c>
      <c r="G22" s="39">
        <v>0</v>
      </c>
      <c r="H22" s="38">
        <v>0</v>
      </c>
      <c r="I22" s="43">
        <f t="shared" si="2"/>
        <v>0</v>
      </c>
      <c r="J22" s="43">
        <f t="shared" si="1"/>
        <v>0</v>
      </c>
    </row>
    <row r="23" spans="1:10" ht="63" x14ac:dyDescent="0.4">
      <c r="A23" s="40">
        <v>20</v>
      </c>
      <c r="B23" s="5" t="s">
        <v>6</v>
      </c>
      <c r="C23" s="5" t="s">
        <v>10</v>
      </c>
      <c r="D23" s="5" t="s">
        <v>100</v>
      </c>
      <c r="E23" s="5" t="s">
        <v>7</v>
      </c>
      <c r="F23" s="1">
        <v>7</v>
      </c>
      <c r="G23" s="39">
        <v>0</v>
      </c>
      <c r="H23" s="38">
        <v>0</v>
      </c>
      <c r="I23" s="43">
        <f t="shared" si="2"/>
        <v>0</v>
      </c>
      <c r="J23" s="43">
        <f t="shared" si="1"/>
        <v>0</v>
      </c>
    </row>
    <row r="24" spans="1:10" ht="63" x14ac:dyDescent="0.4">
      <c r="A24" s="40">
        <v>21</v>
      </c>
      <c r="B24" s="5" t="s">
        <v>6</v>
      </c>
      <c r="C24" s="5" t="s">
        <v>10</v>
      </c>
      <c r="D24" s="5" t="s">
        <v>101</v>
      </c>
      <c r="E24" s="5" t="s">
        <v>7</v>
      </c>
      <c r="F24" s="1">
        <v>5</v>
      </c>
      <c r="G24" s="39">
        <v>0</v>
      </c>
      <c r="H24" s="38">
        <v>0</v>
      </c>
      <c r="I24" s="43">
        <f t="shared" si="2"/>
        <v>0</v>
      </c>
      <c r="J24" s="43">
        <f t="shared" si="1"/>
        <v>0</v>
      </c>
    </row>
    <row r="25" spans="1:10" ht="31.5" x14ac:dyDescent="0.4">
      <c r="A25" s="40">
        <v>22</v>
      </c>
      <c r="B25" s="5" t="s">
        <v>6</v>
      </c>
      <c r="C25" s="5" t="s">
        <v>10</v>
      </c>
      <c r="D25" s="5" t="s">
        <v>102</v>
      </c>
      <c r="E25" s="5" t="s">
        <v>7</v>
      </c>
      <c r="F25" s="1">
        <v>5</v>
      </c>
      <c r="G25" s="39">
        <v>0</v>
      </c>
      <c r="H25" s="38">
        <v>0</v>
      </c>
      <c r="I25" s="43">
        <f t="shared" si="2"/>
        <v>0</v>
      </c>
      <c r="J25" s="43">
        <f t="shared" si="1"/>
        <v>0</v>
      </c>
    </row>
    <row r="26" spans="1:10" ht="31.5" x14ac:dyDescent="0.4">
      <c r="A26" s="40">
        <v>23</v>
      </c>
      <c r="B26" s="5" t="s">
        <v>6</v>
      </c>
      <c r="C26" s="5" t="s">
        <v>10</v>
      </c>
      <c r="D26" s="5" t="s">
        <v>103</v>
      </c>
      <c r="E26" s="5" t="s">
        <v>7</v>
      </c>
      <c r="F26" s="1">
        <v>5</v>
      </c>
      <c r="G26" s="39">
        <v>0</v>
      </c>
      <c r="H26" s="38">
        <v>0</v>
      </c>
      <c r="I26" s="43">
        <f t="shared" si="2"/>
        <v>0</v>
      </c>
      <c r="J26" s="43">
        <f t="shared" si="1"/>
        <v>0</v>
      </c>
    </row>
    <row r="27" spans="1:10" ht="63" x14ac:dyDescent="0.4">
      <c r="A27" s="40">
        <v>24</v>
      </c>
      <c r="B27" s="5" t="s">
        <v>6</v>
      </c>
      <c r="C27" s="5" t="s">
        <v>95</v>
      </c>
      <c r="D27" s="5" t="s">
        <v>104</v>
      </c>
      <c r="E27" s="5" t="s">
        <v>7</v>
      </c>
      <c r="F27" s="1">
        <v>50</v>
      </c>
      <c r="G27" s="39">
        <v>0</v>
      </c>
      <c r="H27" s="38">
        <v>0</v>
      </c>
      <c r="I27" s="43">
        <f t="shared" si="2"/>
        <v>0</v>
      </c>
      <c r="J27" s="43">
        <f t="shared" si="1"/>
        <v>0</v>
      </c>
    </row>
    <row r="28" spans="1:10" ht="63" x14ac:dyDescent="0.5">
      <c r="A28" s="40">
        <v>25</v>
      </c>
      <c r="B28" s="5" t="s">
        <v>6</v>
      </c>
      <c r="C28" s="5" t="s">
        <v>94</v>
      </c>
      <c r="D28" s="6" t="s">
        <v>83</v>
      </c>
      <c r="E28" s="5" t="s">
        <v>7</v>
      </c>
      <c r="F28" s="1">
        <v>10</v>
      </c>
      <c r="G28" s="39">
        <v>0</v>
      </c>
      <c r="H28" s="38">
        <v>0</v>
      </c>
      <c r="I28" s="43">
        <f>((G28*H28)-G28)*-1</f>
        <v>0</v>
      </c>
      <c r="J28" s="43">
        <f t="shared" si="1"/>
        <v>0</v>
      </c>
    </row>
    <row r="29" spans="1:10" ht="63" x14ac:dyDescent="0.5">
      <c r="A29" s="40">
        <v>26</v>
      </c>
      <c r="B29" s="5" t="s">
        <v>6</v>
      </c>
      <c r="C29" s="5" t="s">
        <v>82</v>
      </c>
      <c r="D29" s="6" t="s">
        <v>87</v>
      </c>
      <c r="E29" s="5" t="s">
        <v>7</v>
      </c>
      <c r="F29" s="1">
        <v>1</v>
      </c>
      <c r="G29" s="39">
        <v>0</v>
      </c>
      <c r="H29" s="38">
        <v>0</v>
      </c>
      <c r="I29" s="43">
        <f t="shared" si="2"/>
        <v>0</v>
      </c>
      <c r="J29" s="43">
        <f t="shared" si="1"/>
        <v>0</v>
      </c>
    </row>
    <row r="30" spans="1:10" ht="94.5" x14ac:dyDescent="0.4">
      <c r="A30" s="40">
        <v>27</v>
      </c>
      <c r="B30" s="5" t="s">
        <v>6</v>
      </c>
      <c r="C30" s="5" t="s">
        <v>10</v>
      </c>
      <c r="D30" s="5" t="s">
        <v>11</v>
      </c>
      <c r="E30" s="5" t="s">
        <v>7</v>
      </c>
      <c r="F30" s="1">
        <v>10</v>
      </c>
      <c r="G30" s="39">
        <v>0</v>
      </c>
      <c r="H30" s="38">
        <v>0</v>
      </c>
      <c r="I30" s="43">
        <f t="shared" si="2"/>
        <v>0</v>
      </c>
      <c r="J30" s="43">
        <f t="shared" si="1"/>
        <v>0</v>
      </c>
    </row>
    <row r="31" spans="1:10" ht="63" x14ac:dyDescent="0.5">
      <c r="A31" s="40">
        <v>28</v>
      </c>
      <c r="B31" s="5" t="s">
        <v>6</v>
      </c>
      <c r="C31" s="5" t="s">
        <v>82</v>
      </c>
      <c r="D31" s="6" t="s">
        <v>86</v>
      </c>
      <c r="E31" s="5" t="s">
        <v>7</v>
      </c>
      <c r="F31" s="1">
        <v>2</v>
      </c>
      <c r="G31" s="39">
        <v>0</v>
      </c>
      <c r="H31" s="38">
        <v>0</v>
      </c>
      <c r="I31" s="43">
        <f t="shared" si="2"/>
        <v>0</v>
      </c>
      <c r="J31" s="43">
        <f t="shared" si="1"/>
        <v>0</v>
      </c>
    </row>
    <row r="32" spans="1:10" ht="63" x14ac:dyDescent="0.4">
      <c r="A32" s="40">
        <v>29</v>
      </c>
      <c r="B32" s="5" t="s">
        <v>6</v>
      </c>
      <c r="C32" s="5" t="s">
        <v>10</v>
      </c>
      <c r="D32" s="5" t="s">
        <v>105</v>
      </c>
      <c r="E32" s="5" t="s">
        <v>7</v>
      </c>
      <c r="F32" s="1">
        <v>40</v>
      </c>
      <c r="G32" s="39">
        <v>0</v>
      </c>
      <c r="H32" s="38">
        <v>0</v>
      </c>
      <c r="I32" s="43">
        <f t="shared" si="2"/>
        <v>0</v>
      </c>
      <c r="J32" s="43">
        <f t="shared" si="1"/>
        <v>0</v>
      </c>
    </row>
    <row r="33" spans="1:10" ht="31.5" x14ac:dyDescent="0.4">
      <c r="A33" s="40">
        <v>30</v>
      </c>
      <c r="B33" s="5" t="s">
        <v>6</v>
      </c>
      <c r="C33" s="5" t="s">
        <v>10</v>
      </c>
      <c r="D33" s="5" t="s">
        <v>106</v>
      </c>
      <c r="E33" s="5" t="s">
        <v>7</v>
      </c>
      <c r="F33" s="1">
        <v>40</v>
      </c>
      <c r="G33" s="39">
        <v>0</v>
      </c>
      <c r="H33" s="38">
        <v>0</v>
      </c>
      <c r="I33" s="43">
        <f t="shared" si="2"/>
        <v>0</v>
      </c>
      <c r="J33" s="43">
        <f t="shared" si="1"/>
        <v>0</v>
      </c>
    </row>
    <row r="34" spans="1:10" ht="63" x14ac:dyDescent="0.4">
      <c r="A34" s="40">
        <v>31</v>
      </c>
      <c r="B34" s="5" t="s">
        <v>6</v>
      </c>
      <c r="C34" s="5" t="s">
        <v>10</v>
      </c>
      <c r="D34" s="5" t="s">
        <v>107</v>
      </c>
      <c r="E34" s="5" t="s">
        <v>7</v>
      </c>
      <c r="F34" s="1">
        <v>6</v>
      </c>
      <c r="G34" s="39">
        <v>0</v>
      </c>
      <c r="H34" s="38">
        <v>0</v>
      </c>
      <c r="I34" s="43">
        <f t="shared" si="2"/>
        <v>0</v>
      </c>
      <c r="J34" s="43">
        <f t="shared" si="1"/>
        <v>0</v>
      </c>
    </row>
    <row r="35" spans="1:10" ht="94.5" x14ac:dyDescent="0.4">
      <c r="A35" s="40">
        <v>32</v>
      </c>
      <c r="B35" s="5" t="s">
        <v>6</v>
      </c>
      <c r="C35" s="5" t="s">
        <v>123</v>
      </c>
      <c r="D35" s="5" t="s">
        <v>125</v>
      </c>
      <c r="E35" s="5" t="s">
        <v>7</v>
      </c>
      <c r="F35" s="1">
        <v>30</v>
      </c>
      <c r="G35" s="39">
        <v>0</v>
      </c>
      <c r="H35" s="38">
        <v>0</v>
      </c>
      <c r="I35" s="43">
        <f t="shared" si="2"/>
        <v>0</v>
      </c>
      <c r="J35" s="43">
        <f t="shared" si="1"/>
        <v>0</v>
      </c>
    </row>
    <row r="36" spans="1:10" ht="94.5" x14ac:dyDescent="0.4">
      <c r="A36" s="40">
        <v>33</v>
      </c>
      <c r="B36" s="5" t="s">
        <v>6</v>
      </c>
      <c r="C36" s="5" t="s">
        <v>124</v>
      </c>
      <c r="D36" s="5" t="s">
        <v>126</v>
      </c>
      <c r="E36" s="5" t="s">
        <v>7</v>
      </c>
      <c r="F36" s="1">
        <v>5</v>
      </c>
      <c r="G36" s="39">
        <v>0</v>
      </c>
      <c r="H36" s="38">
        <v>0</v>
      </c>
      <c r="I36" s="43">
        <f t="shared" si="2"/>
        <v>0</v>
      </c>
      <c r="J36" s="43">
        <f t="shared" si="1"/>
        <v>0</v>
      </c>
    </row>
    <row r="37" spans="1:10" ht="94.5" x14ac:dyDescent="0.4">
      <c r="A37" s="40">
        <v>34</v>
      </c>
      <c r="B37" s="5" t="s">
        <v>6</v>
      </c>
      <c r="C37" s="5" t="s">
        <v>127</v>
      </c>
      <c r="D37" s="5" t="s">
        <v>128</v>
      </c>
      <c r="E37" s="5" t="s">
        <v>7</v>
      </c>
      <c r="F37" s="1">
        <v>5</v>
      </c>
      <c r="G37" s="39">
        <v>0</v>
      </c>
      <c r="H37" s="38">
        <v>0</v>
      </c>
      <c r="I37" s="43">
        <f t="shared" si="2"/>
        <v>0</v>
      </c>
      <c r="J37" s="43">
        <f t="shared" si="1"/>
        <v>0</v>
      </c>
    </row>
    <row r="38" spans="1:10" ht="94.5" x14ac:dyDescent="0.4">
      <c r="A38" s="40">
        <v>35</v>
      </c>
      <c r="B38" s="5" t="s">
        <v>6</v>
      </c>
      <c r="C38" s="5" t="s">
        <v>127</v>
      </c>
      <c r="D38" s="5" t="s">
        <v>129</v>
      </c>
      <c r="E38" s="5" t="s">
        <v>7</v>
      </c>
      <c r="F38" s="1">
        <v>5</v>
      </c>
      <c r="G38" s="39">
        <v>0</v>
      </c>
      <c r="H38" s="38">
        <v>0</v>
      </c>
      <c r="I38" s="43">
        <f>((G38*H38)-G38)*-1</f>
        <v>0</v>
      </c>
      <c r="J38" s="43">
        <f t="shared" si="1"/>
        <v>0</v>
      </c>
    </row>
    <row r="39" spans="1:10" ht="94.5" x14ac:dyDescent="0.4">
      <c r="A39" s="40">
        <v>36</v>
      </c>
      <c r="B39" s="5" t="s">
        <v>6</v>
      </c>
      <c r="C39" s="5" t="s">
        <v>127</v>
      </c>
      <c r="D39" s="5" t="s">
        <v>130</v>
      </c>
      <c r="E39" s="5" t="s">
        <v>7</v>
      </c>
      <c r="F39" s="1">
        <v>5</v>
      </c>
      <c r="G39" s="39">
        <v>0</v>
      </c>
      <c r="H39" s="38">
        <v>0</v>
      </c>
      <c r="I39" s="43">
        <f>((G39*H39)-G39)*-1</f>
        <v>0</v>
      </c>
      <c r="J39" s="43">
        <f t="shared" si="1"/>
        <v>0</v>
      </c>
    </row>
    <row r="40" spans="1:10" ht="94.5" x14ac:dyDescent="0.4">
      <c r="A40" s="40">
        <v>37</v>
      </c>
      <c r="B40" s="5" t="s">
        <v>6</v>
      </c>
      <c r="C40" s="5" t="s">
        <v>127</v>
      </c>
      <c r="D40" s="5" t="s">
        <v>131</v>
      </c>
      <c r="E40" s="5" t="s">
        <v>7</v>
      </c>
      <c r="F40" s="1">
        <v>8</v>
      </c>
      <c r="G40" s="39">
        <v>0</v>
      </c>
      <c r="H40" s="38">
        <v>0</v>
      </c>
      <c r="I40" s="43">
        <f>((G40*H40)-G40)*-1</f>
        <v>0</v>
      </c>
      <c r="J40" s="43">
        <f t="shared" si="1"/>
        <v>0</v>
      </c>
    </row>
    <row r="41" spans="1:10" ht="126" x14ac:dyDescent="0.4">
      <c r="A41" s="40">
        <v>38</v>
      </c>
      <c r="B41" s="5" t="s">
        <v>89</v>
      </c>
      <c r="C41" s="5" t="s">
        <v>90</v>
      </c>
      <c r="D41" s="11" t="s">
        <v>163</v>
      </c>
      <c r="E41" s="5" t="s">
        <v>7</v>
      </c>
      <c r="F41" s="1">
        <v>20</v>
      </c>
      <c r="G41" s="39">
        <v>0</v>
      </c>
      <c r="H41" s="38">
        <v>0</v>
      </c>
      <c r="I41" s="43">
        <f t="shared" si="2"/>
        <v>0</v>
      </c>
      <c r="J41" s="43">
        <f t="shared" si="1"/>
        <v>0</v>
      </c>
    </row>
    <row r="42" spans="1:10" ht="94.5" x14ac:dyDescent="0.5">
      <c r="A42" s="40">
        <v>39</v>
      </c>
      <c r="B42" s="5" t="s">
        <v>89</v>
      </c>
      <c r="C42" s="5" t="s">
        <v>90</v>
      </c>
      <c r="D42" s="12" t="s">
        <v>164</v>
      </c>
      <c r="E42" s="5" t="s">
        <v>7</v>
      </c>
      <c r="F42" s="1">
        <v>20</v>
      </c>
      <c r="G42" s="39">
        <v>0</v>
      </c>
      <c r="H42" s="38">
        <v>0</v>
      </c>
      <c r="I42" s="43">
        <f t="shared" si="2"/>
        <v>0</v>
      </c>
      <c r="J42" s="43">
        <f t="shared" si="1"/>
        <v>0</v>
      </c>
    </row>
    <row r="43" spans="1:10" ht="126" x14ac:dyDescent="0.5">
      <c r="A43" s="40">
        <v>40</v>
      </c>
      <c r="B43" s="5" t="s">
        <v>89</v>
      </c>
      <c r="C43" s="5" t="s">
        <v>90</v>
      </c>
      <c r="D43" s="12" t="s">
        <v>165</v>
      </c>
      <c r="E43" s="5" t="s">
        <v>7</v>
      </c>
      <c r="F43" s="1">
        <v>20</v>
      </c>
      <c r="G43" s="39">
        <v>0</v>
      </c>
      <c r="H43" s="38">
        <v>0</v>
      </c>
      <c r="I43" s="43">
        <f t="shared" si="2"/>
        <v>0</v>
      </c>
      <c r="J43" s="43">
        <f t="shared" si="1"/>
        <v>0</v>
      </c>
    </row>
    <row r="44" spans="1:10" ht="94.5" x14ac:dyDescent="0.5">
      <c r="A44" s="40">
        <v>41</v>
      </c>
      <c r="B44" s="5" t="s">
        <v>89</v>
      </c>
      <c r="C44" s="5" t="s">
        <v>90</v>
      </c>
      <c r="D44" s="12" t="s">
        <v>166</v>
      </c>
      <c r="E44" s="5" t="s">
        <v>7</v>
      </c>
      <c r="F44" s="1">
        <v>20</v>
      </c>
      <c r="G44" s="39">
        <v>0</v>
      </c>
      <c r="H44" s="38">
        <v>0</v>
      </c>
      <c r="I44" s="43">
        <f t="shared" si="2"/>
        <v>0</v>
      </c>
      <c r="J44" s="43">
        <f t="shared" si="1"/>
        <v>0</v>
      </c>
    </row>
    <row r="45" spans="1:10" ht="63" x14ac:dyDescent="0.4">
      <c r="A45" s="40">
        <v>42</v>
      </c>
      <c r="B45" s="5" t="s">
        <v>12</v>
      </c>
      <c r="C45" s="5" t="s">
        <v>16</v>
      </c>
      <c r="D45" s="5" t="s">
        <v>15</v>
      </c>
      <c r="E45" s="5" t="s">
        <v>7</v>
      </c>
      <c r="F45" s="1">
        <v>3</v>
      </c>
      <c r="G45" s="39">
        <v>0</v>
      </c>
      <c r="H45" s="38">
        <v>0</v>
      </c>
      <c r="I45" s="43">
        <f t="shared" si="2"/>
        <v>0</v>
      </c>
      <c r="J45" s="43">
        <f t="shared" si="1"/>
        <v>0</v>
      </c>
    </row>
    <row r="46" spans="1:10" ht="63" x14ac:dyDescent="0.4">
      <c r="A46" s="40">
        <v>43</v>
      </c>
      <c r="B46" s="5" t="s">
        <v>12</v>
      </c>
      <c r="C46" s="5" t="s">
        <v>13</v>
      </c>
      <c r="D46" s="5" t="s">
        <v>108</v>
      </c>
      <c r="E46" s="5" t="s">
        <v>7</v>
      </c>
      <c r="F46" s="1">
        <v>3</v>
      </c>
      <c r="G46" s="39">
        <v>0</v>
      </c>
      <c r="H46" s="38">
        <v>0</v>
      </c>
      <c r="I46" s="43">
        <f t="shared" si="2"/>
        <v>0</v>
      </c>
      <c r="J46" s="43">
        <f t="shared" si="1"/>
        <v>0</v>
      </c>
    </row>
    <row r="47" spans="1:10" ht="94.5" x14ac:dyDescent="0.4">
      <c r="A47" s="40">
        <v>44</v>
      </c>
      <c r="B47" s="5" t="s">
        <v>12</v>
      </c>
      <c r="C47" s="5" t="s">
        <v>13</v>
      </c>
      <c r="D47" s="5" t="s">
        <v>14</v>
      </c>
      <c r="E47" s="5" t="s">
        <v>7</v>
      </c>
      <c r="F47" s="1">
        <v>8</v>
      </c>
      <c r="G47" s="39">
        <v>0</v>
      </c>
      <c r="H47" s="38">
        <v>0</v>
      </c>
      <c r="I47" s="43">
        <f t="shared" si="2"/>
        <v>0</v>
      </c>
      <c r="J47" s="43">
        <f t="shared" si="1"/>
        <v>0</v>
      </c>
    </row>
    <row r="48" spans="1:10" ht="63" x14ac:dyDescent="0.5">
      <c r="A48" s="40">
        <v>45</v>
      </c>
      <c r="B48" s="5" t="s">
        <v>12</v>
      </c>
      <c r="C48" s="5" t="s">
        <v>13</v>
      </c>
      <c r="D48" s="6" t="s">
        <v>109</v>
      </c>
      <c r="E48" s="5" t="s">
        <v>7</v>
      </c>
      <c r="F48" s="1">
        <v>5</v>
      </c>
      <c r="G48" s="39">
        <v>0</v>
      </c>
      <c r="H48" s="38">
        <v>0</v>
      </c>
      <c r="I48" s="43">
        <f>((G48*H48)-G48)*-1</f>
        <v>0</v>
      </c>
      <c r="J48" s="43">
        <f t="shared" si="1"/>
        <v>0</v>
      </c>
    </row>
    <row r="49" spans="1:10" ht="31.5" x14ac:dyDescent="0.5">
      <c r="A49" s="40">
        <v>46</v>
      </c>
      <c r="B49" s="5" t="s">
        <v>12</v>
      </c>
      <c r="C49" s="5" t="s">
        <v>13</v>
      </c>
      <c r="D49" s="6" t="s">
        <v>181</v>
      </c>
      <c r="E49" s="5" t="s">
        <v>7</v>
      </c>
      <c r="F49" s="1">
        <v>5</v>
      </c>
      <c r="G49" s="39">
        <v>0</v>
      </c>
      <c r="H49" s="38">
        <v>0</v>
      </c>
      <c r="I49" s="43">
        <f>((G49*H49)-G49)*-1</f>
        <v>0</v>
      </c>
      <c r="J49" s="43">
        <f t="shared" si="1"/>
        <v>0</v>
      </c>
    </row>
    <row r="50" spans="1:10" ht="94.5" x14ac:dyDescent="0.4">
      <c r="A50" s="40">
        <v>47</v>
      </c>
      <c r="B50" s="5" t="s">
        <v>17</v>
      </c>
      <c r="C50" s="5" t="s">
        <v>18</v>
      </c>
      <c r="D50" s="5" t="s">
        <v>110</v>
      </c>
      <c r="E50" s="5" t="s">
        <v>7</v>
      </c>
      <c r="F50" s="1">
        <v>2</v>
      </c>
      <c r="G50" s="39">
        <v>0</v>
      </c>
      <c r="H50" s="38">
        <v>0</v>
      </c>
      <c r="I50" s="43">
        <f t="shared" si="2"/>
        <v>0</v>
      </c>
      <c r="J50" s="43">
        <f t="shared" si="1"/>
        <v>0</v>
      </c>
    </row>
    <row r="51" spans="1:10" ht="126" x14ac:dyDescent="0.4">
      <c r="A51" s="40">
        <v>48</v>
      </c>
      <c r="B51" s="5" t="s">
        <v>17</v>
      </c>
      <c r="C51" s="5" t="s">
        <v>18</v>
      </c>
      <c r="D51" s="5" t="s">
        <v>111</v>
      </c>
      <c r="E51" s="5" t="s">
        <v>7</v>
      </c>
      <c r="F51" s="1">
        <v>2</v>
      </c>
      <c r="G51" s="39">
        <v>0</v>
      </c>
      <c r="H51" s="38">
        <v>0</v>
      </c>
      <c r="I51" s="43">
        <f>((G51*H51)-G51)*-1</f>
        <v>0</v>
      </c>
      <c r="J51" s="43">
        <f t="shared" si="1"/>
        <v>0</v>
      </c>
    </row>
    <row r="52" spans="1:10" ht="94.5" x14ac:dyDescent="0.4">
      <c r="A52" s="40">
        <v>49</v>
      </c>
      <c r="B52" s="5" t="s">
        <v>17</v>
      </c>
      <c r="C52" s="5" t="s">
        <v>18</v>
      </c>
      <c r="D52" s="5" t="s">
        <v>112</v>
      </c>
      <c r="E52" s="5" t="s">
        <v>7</v>
      </c>
      <c r="F52" s="1">
        <v>10</v>
      </c>
      <c r="G52" s="39">
        <v>0</v>
      </c>
      <c r="H52" s="38">
        <v>0</v>
      </c>
      <c r="I52" s="43">
        <f t="shared" si="2"/>
        <v>0</v>
      </c>
      <c r="J52" s="43">
        <f t="shared" si="1"/>
        <v>0</v>
      </c>
    </row>
    <row r="53" spans="1:10" ht="63" x14ac:dyDescent="0.4">
      <c r="A53" s="40">
        <v>50</v>
      </c>
      <c r="B53" s="5" t="s">
        <v>17</v>
      </c>
      <c r="C53" s="5" t="s">
        <v>19</v>
      </c>
      <c r="D53" s="5" t="s">
        <v>113</v>
      </c>
      <c r="E53" s="5" t="s">
        <v>7</v>
      </c>
      <c r="F53" s="1">
        <v>10</v>
      </c>
      <c r="G53" s="39">
        <v>0</v>
      </c>
      <c r="H53" s="38">
        <v>0</v>
      </c>
      <c r="I53" s="43">
        <f t="shared" si="2"/>
        <v>0</v>
      </c>
      <c r="J53" s="43">
        <f t="shared" si="1"/>
        <v>0</v>
      </c>
    </row>
    <row r="54" spans="1:10" ht="126" x14ac:dyDescent="0.4">
      <c r="A54" s="40">
        <v>51</v>
      </c>
      <c r="B54" s="5" t="s">
        <v>17</v>
      </c>
      <c r="C54" s="5" t="s">
        <v>18</v>
      </c>
      <c r="D54" s="5" t="s">
        <v>114</v>
      </c>
      <c r="E54" s="5" t="s">
        <v>7</v>
      </c>
      <c r="F54" s="1">
        <v>30</v>
      </c>
      <c r="G54" s="39">
        <v>0</v>
      </c>
      <c r="H54" s="38">
        <v>0</v>
      </c>
      <c r="I54" s="43">
        <f t="shared" si="2"/>
        <v>0</v>
      </c>
      <c r="J54" s="43">
        <f t="shared" si="1"/>
        <v>0</v>
      </c>
    </row>
    <row r="55" spans="1:10" ht="63" x14ac:dyDescent="0.4">
      <c r="A55" s="40">
        <v>52</v>
      </c>
      <c r="B55" s="5" t="s">
        <v>17</v>
      </c>
      <c r="C55" s="5" t="s">
        <v>20</v>
      </c>
      <c r="D55" s="5" t="s">
        <v>115</v>
      </c>
      <c r="E55" s="5" t="s">
        <v>7</v>
      </c>
      <c r="F55" s="1">
        <v>4</v>
      </c>
      <c r="G55" s="39">
        <v>0</v>
      </c>
      <c r="H55" s="38">
        <v>0</v>
      </c>
      <c r="I55" s="43">
        <f>((G55*H55)-G55)*-1</f>
        <v>0</v>
      </c>
      <c r="J55" s="43">
        <f t="shared" si="1"/>
        <v>0</v>
      </c>
    </row>
    <row r="56" spans="1:10" ht="63" x14ac:dyDescent="0.4">
      <c r="A56" s="40">
        <v>53</v>
      </c>
      <c r="B56" s="5" t="s">
        <v>17</v>
      </c>
      <c r="C56" s="5" t="s">
        <v>20</v>
      </c>
      <c r="D56" s="5" t="s">
        <v>116</v>
      </c>
      <c r="E56" s="5" t="s">
        <v>7</v>
      </c>
      <c r="F56" s="1">
        <v>4</v>
      </c>
      <c r="G56" s="39">
        <v>0</v>
      </c>
      <c r="H56" s="38">
        <v>0</v>
      </c>
      <c r="I56" s="43">
        <f t="shared" si="2"/>
        <v>0</v>
      </c>
      <c r="J56" s="43">
        <f t="shared" si="1"/>
        <v>0</v>
      </c>
    </row>
    <row r="57" spans="1:10" ht="63" x14ac:dyDescent="0.4">
      <c r="A57" s="40">
        <v>54</v>
      </c>
      <c r="B57" s="5" t="s">
        <v>17</v>
      </c>
      <c r="C57" s="5" t="s">
        <v>20</v>
      </c>
      <c r="D57" s="5" t="s">
        <v>117</v>
      </c>
      <c r="E57" s="5" t="s">
        <v>7</v>
      </c>
      <c r="F57" s="1">
        <v>4</v>
      </c>
      <c r="G57" s="39">
        <v>0</v>
      </c>
      <c r="H57" s="38">
        <v>0</v>
      </c>
      <c r="I57" s="43">
        <f t="shared" si="2"/>
        <v>0</v>
      </c>
      <c r="J57" s="43">
        <f t="shared" si="1"/>
        <v>0</v>
      </c>
    </row>
    <row r="58" spans="1:10" ht="63" x14ac:dyDescent="0.4">
      <c r="A58" s="40">
        <v>55</v>
      </c>
      <c r="B58" s="5" t="s">
        <v>17</v>
      </c>
      <c r="C58" s="5" t="s">
        <v>20</v>
      </c>
      <c r="D58" s="5" t="s">
        <v>118</v>
      </c>
      <c r="E58" s="5" t="s">
        <v>7</v>
      </c>
      <c r="F58" s="1">
        <v>4</v>
      </c>
      <c r="G58" s="39">
        <v>0</v>
      </c>
      <c r="H58" s="38">
        <v>0</v>
      </c>
      <c r="I58" s="43">
        <f t="shared" si="2"/>
        <v>0</v>
      </c>
      <c r="J58" s="43">
        <f t="shared" si="1"/>
        <v>0</v>
      </c>
    </row>
    <row r="59" spans="1:10" ht="63" x14ac:dyDescent="0.4">
      <c r="A59" s="40">
        <v>56</v>
      </c>
      <c r="B59" s="5" t="s">
        <v>17</v>
      </c>
      <c r="C59" s="5" t="s">
        <v>139</v>
      </c>
      <c r="D59" s="5" t="s">
        <v>140</v>
      </c>
      <c r="E59" s="5" t="s">
        <v>7</v>
      </c>
      <c r="F59" s="1">
        <v>6</v>
      </c>
      <c r="G59" s="39">
        <v>0</v>
      </c>
      <c r="H59" s="38">
        <v>0</v>
      </c>
      <c r="I59" s="43">
        <f>((G59*H59)-G59)*-1</f>
        <v>0</v>
      </c>
      <c r="J59" s="43">
        <f t="shared" si="1"/>
        <v>0</v>
      </c>
    </row>
    <row r="60" spans="1:10" ht="63" x14ac:dyDescent="0.4">
      <c r="A60" s="40">
        <v>57</v>
      </c>
      <c r="B60" s="5" t="s">
        <v>17</v>
      </c>
      <c r="C60" s="5" t="s">
        <v>141</v>
      </c>
      <c r="D60" s="14" t="s">
        <v>142</v>
      </c>
      <c r="E60" s="5" t="s">
        <v>7</v>
      </c>
      <c r="F60" s="1">
        <v>5</v>
      </c>
      <c r="G60" s="39">
        <v>0</v>
      </c>
      <c r="H60" s="38">
        <v>0</v>
      </c>
      <c r="I60" s="43">
        <f t="shared" si="2"/>
        <v>0</v>
      </c>
      <c r="J60" s="43">
        <f t="shared" si="1"/>
        <v>0</v>
      </c>
    </row>
    <row r="61" spans="1:10" ht="94.5" x14ac:dyDescent="0.4">
      <c r="A61" s="40">
        <v>58</v>
      </c>
      <c r="B61" s="5" t="s">
        <v>22</v>
      </c>
      <c r="C61" s="5" t="s">
        <v>21</v>
      </c>
      <c r="D61" s="5" t="s">
        <v>167</v>
      </c>
      <c r="E61" s="5" t="s">
        <v>7</v>
      </c>
      <c r="F61" s="1">
        <v>22</v>
      </c>
      <c r="G61" s="39">
        <v>0</v>
      </c>
      <c r="H61" s="38">
        <v>0</v>
      </c>
      <c r="I61" s="43">
        <f t="shared" si="2"/>
        <v>0</v>
      </c>
      <c r="J61" s="43">
        <f t="shared" si="1"/>
        <v>0</v>
      </c>
    </row>
    <row r="62" spans="1:10" ht="94.5" x14ac:dyDescent="0.4">
      <c r="A62" s="40">
        <v>59</v>
      </c>
      <c r="B62" s="5" t="s">
        <v>22</v>
      </c>
      <c r="C62" s="5" t="s">
        <v>21</v>
      </c>
      <c r="D62" s="5" t="s">
        <v>119</v>
      </c>
      <c r="E62" s="5" t="s">
        <v>7</v>
      </c>
      <c r="F62" s="1">
        <v>40</v>
      </c>
      <c r="G62" s="39">
        <v>0</v>
      </c>
      <c r="H62" s="38">
        <v>0</v>
      </c>
      <c r="I62" s="43">
        <f>((G62*H62)-G62)*-1</f>
        <v>0</v>
      </c>
      <c r="J62" s="43">
        <f t="shared" si="1"/>
        <v>0</v>
      </c>
    </row>
    <row r="63" spans="1:10" ht="63" x14ac:dyDescent="0.4">
      <c r="A63" s="40">
        <v>60</v>
      </c>
      <c r="B63" s="5" t="s">
        <v>22</v>
      </c>
      <c r="C63" s="5" t="s">
        <v>21</v>
      </c>
      <c r="D63" s="5" t="s">
        <v>120</v>
      </c>
      <c r="E63" s="5" t="s">
        <v>7</v>
      </c>
      <c r="F63" s="1">
        <v>10</v>
      </c>
      <c r="G63" s="39">
        <v>0</v>
      </c>
      <c r="H63" s="38">
        <v>0</v>
      </c>
      <c r="I63" s="43">
        <f t="shared" si="2"/>
        <v>0</v>
      </c>
      <c r="J63" s="43">
        <f t="shared" si="1"/>
        <v>0</v>
      </c>
    </row>
    <row r="64" spans="1:10" ht="94.5" x14ac:dyDescent="0.4">
      <c r="A64" s="40">
        <v>61</v>
      </c>
      <c r="B64" s="5" t="s">
        <v>22</v>
      </c>
      <c r="C64" s="5" t="s">
        <v>21</v>
      </c>
      <c r="D64" s="5" t="s">
        <v>121</v>
      </c>
      <c r="E64" s="5" t="s">
        <v>7</v>
      </c>
      <c r="F64" s="1">
        <v>6</v>
      </c>
      <c r="G64" s="39">
        <v>0</v>
      </c>
      <c r="H64" s="38">
        <v>0</v>
      </c>
      <c r="I64" s="43">
        <f t="shared" si="2"/>
        <v>0</v>
      </c>
      <c r="J64" s="43">
        <f t="shared" si="1"/>
        <v>0</v>
      </c>
    </row>
    <row r="65" spans="1:10" ht="63" x14ac:dyDescent="0.4">
      <c r="A65" s="40">
        <v>62</v>
      </c>
      <c r="B65" s="5" t="s">
        <v>22</v>
      </c>
      <c r="C65" s="5" t="s">
        <v>21</v>
      </c>
      <c r="D65" s="5" t="s">
        <v>122</v>
      </c>
      <c r="E65" s="5" t="s">
        <v>7</v>
      </c>
      <c r="F65" s="1">
        <v>1</v>
      </c>
      <c r="G65" s="39">
        <v>0</v>
      </c>
      <c r="H65" s="38">
        <v>0</v>
      </c>
      <c r="I65" s="43">
        <f t="shared" si="2"/>
        <v>0</v>
      </c>
      <c r="J65" s="43">
        <f t="shared" si="1"/>
        <v>0</v>
      </c>
    </row>
    <row r="66" spans="1:10" ht="126" x14ac:dyDescent="0.4">
      <c r="A66" s="40">
        <v>63</v>
      </c>
      <c r="B66" s="5" t="s">
        <v>22</v>
      </c>
      <c r="C66" s="5" t="s">
        <v>21</v>
      </c>
      <c r="D66" s="5" t="s">
        <v>23</v>
      </c>
      <c r="E66" s="5" t="s">
        <v>7</v>
      </c>
      <c r="F66" s="1">
        <v>1</v>
      </c>
      <c r="G66" s="39">
        <v>0</v>
      </c>
      <c r="H66" s="38">
        <v>0</v>
      </c>
      <c r="I66" s="43">
        <f t="shared" si="2"/>
        <v>0</v>
      </c>
      <c r="J66" s="43">
        <f t="shared" si="1"/>
        <v>0</v>
      </c>
    </row>
    <row r="67" spans="1:10" ht="126" x14ac:dyDescent="0.4">
      <c r="A67" s="40">
        <v>64</v>
      </c>
      <c r="B67" s="5" t="s">
        <v>22</v>
      </c>
      <c r="C67" s="5" t="s">
        <v>21</v>
      </c>
      <c r="D67" s="5" t="s">
        <v>24</v>
      </c>
      <c r="E67" s="5" t="s">
        <v>7</v>
      </c>
      <c r="F67" s="1">
        <v>1</v>
      </c>
      <c r="G67" s="39">
        <v>0</v>
      </c>
      <c r="H67" s="38">
        <v>0</v>
      </c>
      <c r="I67" s="43">
        <f t="shared" si="2"/>
        <v>0</v>
      </c>
      <c r="J67" s="43">
        <f t="shared" si="1"/>
        <v>0</v>
      </c>
    </row>
    <row r="68" spans="1:10" ht="94.5" x14ac:dyDescent="0.4">
      <c r="A68" s="40">
        <v>65</v>
      </c>
      <c r="B68" s="5" t="s">
        <v>22</v>
      </c>
      <c r="C68" s="5" t="s">
        <v>21</v>
      </c>
      <c r="D68" s="5" t="s">
        <v>25</v>
      </c>
      <c r="E68" s="5" t="s">
        <v>7</v>
      </c>
      <c r="F68" s="1">
        <v>10</v>
      </c>
      <c r="G68" s="39">
        <v>0</v>
      </c>
      <c r="H68" s="38">
        <v>0</v>
      </c>
      <c r="I68" s="43">
        <f t="shared" si="2"/>
        <v>0</v>
      </c>
      <c r="J68" s="43">
        <f t="shared" si="1"/>
        <v>0</v>
      </c>
    </row>
    <row r="69" spans="1:10" ht="94.5" x14ac:dyDescent="0.4">
      <c r="A69" s="40">
        <v>66</v>
      </c>
      <c r="B69" s="5" t="s">
        <v>22</v>
      </c>
      <c r="C69" s="5" t="s">
        <v>143</v>
      </c>
      <c r="D69" s="5" t="s">
        <v>144</v>
      </c>
      <c r="E69" s="5" t="s">
        <v>7</v>
      </c>
      <c r="F69" s="1">
        <v>10</v>
      </c>
      <c r="G69" s="39">
        <v>0</v>
      </c>
      <c r="H69" s="38">
        <v>0</v>
      </c>
      <c r="I69" s="43">
        <f t="shared" si="2"/>
        <v>0</v>
      </c>
      <c r="J69" s="43">
        <f t="shared" ref="J69:J132" si="3">F69*I69</f>
        <v>0</v>
      </c>
    </row>
    <row r="70" spans="1:10" ht="31.5" x14ac:dyDescent="0.5">
      <c r="A70" s="40">
        <v>67</v>
      </c>
      <c r="B70" s="5" t="s">
        <v>22</v>
      </c>
      <c r="C70" s="5" t="s">
        <v>183</v>
      </c>
      <c r="D70" s="27" t="s">
        <v>182</v>
      </c>
      <c r="E70" s="5" t="s">
        <v>7</v>
      </c>
      <c r="F70" s="1">
        <v>8</v>
      </c>
      <c r="G70" s="39">
        <v>0</v>
      </c>
      <c r="H70" s="38">
        <v>0</v>
      </c>
      <c r="I70" s="43">
        <f>((G70*H70)-G70)*-1</f>
        <v>0</v>
      </c>
      <c r="J70" s="43">
        <f t="shared" si="3"/>
        <v>0</v>
      </c>
    </row>
    <row r="71" spans="1:10" ht="126" x14ac:dyDescent="0.4">
      <c r="A71" s="40">
        <v>68</v>
      </c>
      <c r="B71" s="5" t="s">
        <v>22</v>
      </c>
      <c r="C71" s="5" t="s">
        <v>21</v>
      </c>
      <c r="D71" s="5" t="s">
        <v>27</v>
      </c>
      <c r="E71" s="5" t="s">
        <v>26</v>
      </c>
      <c r="F71" s="1">
        <v>2</v>
      </c>
      <c r="G71" s="39">
        <v>0</v>
      </c>
      <c r="H71" s="38">
        <v>0</v>
      </c>
      <c r="I71" s="43">
        <f t="shared" si="2"/>
        <v>0</v>
      </c>
      <c r="J71" s="43">
        <f t="shared" si="3"/>
        <v>0</v>
      </c>
    </row>
    <row r="72" spans="1:10" ht="157.5" x14ac:dyDescent="0.4">
      <c r="A72" s="40">
        <v>69</v>
      </c>
      <c r="B72" s="5" t="s">
        <v>22</v>
      </c>
      <c r="C72" s="5" t="s">
        <v>21</v>
      </c>
      <c r="D72" s="5" t="s">
        <v>28</v>
      </c>
      <c r="E72" s="5" t="s">
        <v>26</v>
      </c>
      <c r="F72" s="1">
        <v>10</v>
      </c>
      <c r="G72" s="39">
        <v>0</v>
      </c>
      <c r="H72" s="38">
        <v>0</v>
      </c>
      <c r="I72" s="43">
        <f t="shared" ref="I72:I89" si="4">((G72*H72)-G72)*-1</f>
        <v>0</v>
      </c>
      <c r="J72" s="43">
        <f t="shared" si="3"/>
        <v>0</v>
      </c>
    </row>
    <row r="73" spans="1:10" ht="63" x14ac:dyDescent="0.4">
      <c r="A73" s="40">
        <v>70</v>
      </c>
      <c r="B73" s="5" t="s">
        <v>22</v>
      </c>
      <c r="C73" s="7" t="s">
        <v>145</v>
      </c>
      <c r="D73" s="5" t="s">
        <v>146</v>
      </c>
      <c r="E73" s="5" t="s">
        <v>7</v>
      </c>
      <c r="F73" s="1">
        <v>5</v>
      </c>
      <c r="G73" s="39">
        <v>0</v>
      </c>
      <c r="H73" s="38">
        <v>0</v>
      </c>
      <c r="I73" s="43">
        <f t="shared" si="4"/>
        <v>0</v>
      </c>
      <c r="J73" s="43">
        <f t="shared" si="3"/>
        <v>0</v>
      </c>
    </row>
    <row r="74" spans="1:10" ht="94.5" x14ac:dyDescent="0.4">
      <c r="A74" s="40">
        <v>71</v>
      </c>
      <c r="B74" s="5" t="s">
        <v>22</v>
      </c>
      <c r="C74" s="7" t="s">
        <v>145</v>
      </c>
      <c r="D74" s="15" t="s">
        <v>147</v>
      </c>
      <c r="E74" s="5" t="s">
        <v>7</v>
      </c>
      <c r="F74" s="1">
        <v>5</v>
      </c>
      <c r="G74" s="39">
        <v>0</v>
      </c>
      <c r="H74" s="38">
        <v>0</v>
      </c>
      <c r="I74" s="43">
        <f t="shared" si="4"/>
        <v>0</v>
      </c>
      <c r="J74" s="43">
        <f t="shared" si="3"/>
        <v>0</v>
      </c>
    </row>
    <row r="75" spans="1:10" ht="63" x14ac:dyDescent="0.4">
      <c r="A75" s="40">
        <v>72</v>
      </c>
      <c r="B75" s="5" t="s">
        <v>22</v>
      </c>
      <c r="C75" s="7" t="s">
        <v>148</v>
      </c>
      <c r="D75" s="5" t="s">
        <v>149</v>
      </c>
      <c r="E75" s="5" t="s">
        <v>7</v>
      </c>
      <c r="F75" s="1">
        <v>4</v>
      </c>
      <c r="G75" s="39">
        <v>0</v>
      </c>
      <c r="H75" s="38">
        <v>0</v>
      </c>
      <c r="I75" s="43">
        <f t="shared" si="4"/>
        <v>0</v>
      </c>
      <c r="J75" s="43">
        <f t="shared" si="3"/>
        <v>0</v>
      </c>
    </row>
    <row r="76" spans="1:10" ht="94.5" x14ac:dyDescent="0.4">
      <c r="A76" s="40">
        <v>73</v>
      </c>
      <c r="B76" s="5" t="s">
        <v>57</v>
      </c>
      <c r="C76" s="5" t="s">
        <v>58</v>
      </c>
      <c r="D76" s="5" t="s">
        <v>59</v>
      </c>
      <c r="E76" s="5" t="s">
        <v>7</v>
      </c>
      <c r="F76" s="1">
        <v>10</v>
      </c>
      <c r="G76" s="39">
        <v>0</v>
      </c>
      <c r="H76" s="38">
        <v>0</v>
      </c>
      <c r="I76" s="43">
        <f t="shared" si="4"/>
        <v>0</v>
      </c>
      <c r="J76" s="43">
        <f t="shared" si="3"/>
        <v>0</v>
      </c>
    </row>
    <row r="77" spans="1:10" ht="126" x14ac:dyDescent="0.4">
      <c r="A77" s="40">
        <v>74</v>
      </c>
      <c r="B77" s="17" t="s">
        <v>31</v>
      </c>
      <c r="C77" s="17" t="s">
        <v>168</v>
      </c>
      <c r="D77" s="17" t="s">
        <v>214</v>
      </c>
      <c r="E77" s="17" t="s">
        <v>7</v>
      </c>
      <c r="F77" s="22">
        <v>15</v>
      </c>
      <c r="G77" s="39">
        <v>0</v>
      </c>
      <c r="H77" s="38">
        <v>0</v>
      </c>
      <c r="I77" s="43">
        <f t="shared" si="4"/>
        <v>0</v>
      </c>
      <c r="J77" s="43">
        <f t="shared" si="3"/>
        <v>0</v>
      </c>
    </row>
    <row r="78" spans="1:10" ht="126" x14ac:dyDescent="0.4">
      <c r="A78" s="40">
        <v>75</v>
      </c>
      <c r="B78" s="17" t="s">
        <v>31</v>
      </c>
      <c r="C78" s="17" t="s">
        <v>168</v>
      </c>
      <c r="D78" s="17" t="s">
        <v>213</v>
      </c>
      <c r="E78" s="17" t="s">
        <v>7</v>
      </c>
      <c r="F78" s="22">
        <v>15</v>
      </c>
      <c r="G78" s="39">
        <v>0</v>
      </c>
      <c r="H78" s="38">
        <v>0</v>
      </c>
      <c r="I78" s="43">
        <f t="shared" si="4"/>
        <v>0</v>
      </c>
      <c r="J78" s="43">
        <f t="shared" si="3"/>
        <v>0</v>
      </c>
    </row>
    <row r="79" spans="1:10" ht="126" x14ac:dyDescent="0.4">
      <c r="A79" s="40">
        <v>76</v>
      </c>
      <c r="B79" s="17" t="s">
        <v>31</v>
      </c>
      <c r="C79" s="17" t="s">
        <v>168</v>
      </c>
      <c r="D79" s="17" t="s">
        <v>215</v>
      </c>
      <c r="E79" s="17" t="s">
        <v>7</v>
      </c>
      <c r="F79" s="22">
        <v>15</v>
      </c>
      <c r="G79" s="39">
        <v>0</v>
      </c>
      <c r="H79" s="38">
        <v>0</v>
      </c>
      <c r="I79" s="43">
        <f t="shared" si="4"/>
        <v>0</v>
      </c>
      <c r="J79" s="43">
        <f t="shared" si="3"/>
        <v>0</v>
      </c>
    </row>
    <row r="80" spans="1:10" ht="126" x14ac:dyDescent="0.4">
      <c r="A80" s="40">
        <v>77</v>
      </c>
      <c r="B80" s="17" t="s">
        <v>31</v>
      </c>
      <c r="C80" s="17" t="s">
        <v>168</v>
      </c>
      <c r="D80" s="17" t="s">
        <v>212</v>
      </c>
      <c r="E80" s="17" t="s">
        <v>7</v>
      </c>
      <c r="F80" s="22">
        <v>15</v>
      </c>
      <c r="G80" s="39">
        <v>0</v>
      </c>
      <c r="H80" s="38">
        <v>0</v>
      </c>
      <c r="I80" s="43">
        <f t="shared" si="4"/>
        <v>0</v>
      </c>
      <c r="J80" s="43">
        <f t="shared" si="3"/>
        <v>0</v>
      </c>
    </row>
    <row r="81" spans="1:10" ht="126" x14ac:dyDescent="0.4">
      <c r="A81" s="40">
        <v>78</v>
      </c>
      <c r="B81" s="17" t="s">
        <v>31</v>
      </c>
      <c r="C81" s="17" t="s">
        <v>169</v>
      </c>
      <c r="D81" s="17" t="s">
        <v>216</v>
      </c>
      <c r="E81" s="17" t="s">
        <v>7</v>
      </c>
      <c r="F81" s="22">
        <v>4</v>
      </c>
      <c r="G81" s="39">
        <v>0</v>
      </c>
      <c r="H81" s="38">
        <v>0</v>
      </c>
      <c r="I81" s="43">
        <f t="shared" si="4"/>
        <v>0</v>
      </c>
      <c r="J81" s="43">
        <f t="shared" si="3"/>
        <v>0</v>
      </c>
    </row>
    <row r="82" spans="1:10" ht="63" x14ac:dyDescent="0.4">
      <c r="A82" s="40">
        <v>79</v>
      </c>
      <c r="B82" s="17" t="s">
        <v>31</v>
      </c>
      <c r="C82" s="17" t="s">
        <v>170</v>
      </c>
      <c r="D82" s="17" t="s">
        <v>217</v>
      </c>
      <c r="E82" s="17" t="s">
        <v>7</v>
      </c>
      <c r="F82" s="23">
        <v>10</v>
      </c>
      <c r="G82" s="39">
        <v>0</v>
      </c>
      <c r="H82" s="38">
        <v>0</v>
      </c>
      <c r="I82" s="44">
        <f t="shared" si="4"/>
        <v>0</v>
      </c>
      <c r="J82" s="43">
        <f t="shared" si="3"/>
        <v>0</v>
      </c>
    </row>
    <row r="83" spans="1:10" ht="63" x14ac:dyDescent="0.4">
      <c r="A83" s="40">
        <v>80</v>
      </c>
      <c r="B83" s="17" t="s">
        <v>31</v>
      </c>
      <c r="C83" s="17" t="s">
        <v>170</v>
      </c>
      <c r="D83" s="17" t="s">
        <v>218</v>
      </c>
      <c r="E83" s="17" t="s">
        <v>7</v>
      </c>
      <c r="F83" s="23">
        <v>10</v>
      </c>
      <c r="G83" s="39">
        <v>0</v>
      </c>
      <c r="H83" s="38">
        <v>0</v>
      </c>
      <c r="I83" s="44">
        <f t="shared" si="4"/>
        <v>0</v>
      </c>
      <c r="J83" s="43">
        <f t="shared" si="3"/>
        <v>0</v>
      </c>
    </row>
    <row r="84" spans="1:10" ht="63" x14ac:dyDescent="0.4">
      <c r="A84" s="40">
        <v>81</v>
      </c>
      <c r="B84" s="17" t="s">
        <v>31</v>
      </c>
      <c r="C84" s="17" t="s">
        <v>171</v>
      </c>
      <c r="D84" s="17" t="s">
        <v>219</v>
      </c>
      <c r="E84" s="17" t="s">
        <v>7</v>
      </c>
      <c r="F84" s="23">
        <v>10</v>
      </c>
      <c r="G84" s="39">
        <v>0</v>
      </c>
      <c r="H84" s="38">
        <v>0</v>
      </c>
      <c r="I84" s="43">
        <f t="shared" si="4"/>
        <v>0</v>
      </c>
      <c r="J84" s="43">
        <f t="shared" si="3"/>
        <v>0</v>
      </c>
    </row>
    <row r="85" spans="1:10" ht="94.5" x14ac:dyDescent="0.4">
      <c r="A85" s="40">
        <v>82</v>
      </c>
      <c r="B85" s="17" t="s">
        <v>31</v>
      </c>
      <c r="C85" s="17" t="s">
        <v>172</v>
      </c>
      <c r="D85" s="17" t="s">
        <v>225</v>
      </c>
      <c r="E85" s="17" t="s">
        <v>7</v>
      </c>
      <c r="F85" s="23">
        <v>10</v>
      </c>
      <c r="G85" s="39">
        <v>0</v>
      </c>
      <c r="H85" s="38">
        <v>0</v>
      </c>
      <c r="I85" s="43">
        <f t="shared" si="4"/>
        <v>0</v>
      </c>
      <c r="J85" s="43">
        <f t="shared" si="3"/>
        <v>0</v>
      </c>
    </row>
    <row r="86" spans="1:10" ht="63" x14ac:dyDescent="0.4">
      <c r="A86" s="40">
        <v>83</v>
      </c>
      <c r="B86" s="17" t="s">
        <v>31</v>
      </c>
      <c r="C86" s="17" t="s">
        <v>226</v>
      </c>
      <c r="D86" s="17" t="s">
        <v>230</v>
      </c>
      <c r="E86" s="17" t="s">
        <v>227</v>
      </c>
      <c r="F86" s="23">
        <v>10</v>
      </c>
      <c r="G86" s="39">
        <v>0</v>
      </c>
      <c r="H86" s="38">
        <v>0</v>
      </c>
      <c r="I86" s="43">
        <f t="shared" si="4"/>
        <v>0</v>
      </c>
      <c r="J86" s="43">
        <f t="shared" si="3"/>
        <v>0</v>
      </c>
    </row>
    <row r="87" spans="1:10" ht="63" x14ac:dyDescent="0.4">
      <c r="A87" s="40">
        <v>84</v>
      </c>
      <c r="B87" s="17" t="s">
        <v>31</v>
      </c>
      <c r="C87" s="17" t="s">
        <v>233</v>
      </c>
      <c r="D87" s="17" t="s">
        <v>232</v>
      </c>
      <c r="E87" s="17" t="s">
        <v>227</v>
      </c>
      <c r="F87" s="23">
        <v>10</v>
      </c>
      <c r="G87" s="39">
        <v>0</v>
      </c>
      <c r="H87" s="38">
        <v>0</v>
      </c>
      <c r="I87" s="43">
        <f t="shared" si="4"/>
        <v>0</v>
      </c>
      <c r="J87" s="43">
        <f t="shared" si="3"/>
        <v>0</v>
      </c>
    </row>
    <row r="88" spans="1:10" ht="63" x14ac:dyDescent="0.4">
      <c r="A88" s="40">
        <v>85</v>
      </c>
      <c r="B88" s="17" t="s">
        <v>31</v>
      </c>
      <c r="C88" s="17" t="s">
        <v>228</v>
      </c>
      <c r="D88" s="17" t="s">
        <v>229</v>
      </c>
      <c r="E88" s="17" t="s">
        <v>227</v>
      </c>
      <c r="F88" s="23">
        <v>10</v>
      </c>
      <c r="G88" s="39">
        <v>0</v>
      </c>
      <c r="H88" s="38">
        <v>0</v>
      </c>
      <c r="I88" s="43">
        <f t="shared" si="4"/>
        <v>0</v>
      </c>
      <c r="J88" s="43">
        <f t="shared" si="3"/>
        <v>0</v>
      </c>
    </row>
    <row r="89" spans="1:10" ht="63" x14ac:dyDescent="0.4">
      <c r="A89" s="40">
        <v>86</v>
      </c>
      <c r="B89" s="17" t="s">
        <v>31</v>
      </c>
      <c r="C89" s="17" t="s">
        <v>234</v>
      </c>
      <c r="D89" s="17" t="s">
        <v>231</v>
      </c>
      <c r="E89" s="17" t="s">
        <v>227</v>
      </c>
      <c r="F89" s="23">
        <v>10</v>
      </c>
      <c r="G89" s="39">
        <v>0</v>
      </c>
      <c r="H89" s="38">
        <v>0</v>
      </c>
      <c r="I89" s="43">
        <f t="shared" si="4"/>
        <v>0</v>
      </c>
      <c r="J89" s="43">
        <f t="shared" si="3"/>
        <v>0</v>
      </c>
    </row>
    <row r="90" spans="1:10" ht="157.5" x14ac:dyDescent="0.4">
      <c r="A90" s="40">
        <v>87</v>
      </c>
      <c r="B90" s="5" t="s">
        <v>31</v>
      </c>
      <c r="C90" s="5" t="s">
        <v>30</v>
      </c>
      <c r="D90" s="5" t="s">
        <v>29</v>
      </c>
      <c r="E90" s="5" t="s">
        <v>7</v>
      </c>
      <c r="F90" s="1">
        <v>21</v>
      </c>
      <c r="G90" s="39">
        <v>0</v>
      </c>
      <c r="H90" s="38">
        <v>0</v>
      </c>
      <c r="I90" s="43">
        <f t="shared" si="2"/>
        <v>0</v>
      </c>
      <c r="J90" s="43">
        <f t="shared" si="3"/>
        <v>0</v>
      </c>
    </row>
    <row r="91" spans="1:10" ht="94.5" x14ac:dyDescent="0.4">
      <c r="A91" s="40">
        <v>88</v>
      </c>
      <c r="B91" s="5" t="s">
        <v>31</v>
      </c>
      <c r="C91" s="5" t="s">
        <v>30</v>
      </c>
      <c r="D91" s="5" t="s">
        <v>173</v>
      </c>
      <c r="E91" s="5" t="s">
        <v>7</v>
      </c>
      <c r="F91" s="1">
        <v>7</v>
      </c>
      <c r="G91" s="39">
        <v>0</v>
      </c>
      <c r="H91" s="38">
        <v>0</v>
      </c>
      <c r="I91" s="43">
        <f>((G91*H91)-G91)*-1</f>
        <v>0</v>
      </c>
      <c r="J91" s="43">
        <f t="shared" si="3"/>
        <v>0</v>
      </c>
    </row>
    <row r="92" spans="1:10" ht="126" x14ac:dyDescent="0.4">
      <c r="A92" s="40">
        <v>89</v>
      </c>
      <c r="B92" s="5" t="s">
        <v>31</v>
      </c>
      <c r="C92" s="5" t="s">
        <v>30</v>
      </c>
      <c r="D92" s="5" t="s">
        <v>34</v>
      </c>
      <c r="E92" s="5" t="s">
        <v>7</v>
      </c>
      <c r="F92" s="1">
        <v>10</v>
      </c>
      <c r="G92" s="39">
        <v>0</v>
      </c>
      <c r="H92" s="38">
        <v>0</v>
      </c>
      <c r="I92" s="43">
        <f t="shared" si="2"/>
        <v>0</v>
      </c>
      <c r="J92" s="43">
        <f t="shared" si="3"/>
        <v>0</v>
      </c>
    </row>
    <row r="93" spans="1:10" ht="126" x14ac:dyDescent="0.4">
      <c r="A93" s="40">
        <v>90</v>
      </c>
      <c r="B93" s="5" t="s">
        <v>31</v>
      </c>
      <c r="C93" s="5" t="s">
        <v>30</v>
      </c>
      <c r="D93" s="5" t="s">
        <v>35</v>
      </c>
      <c r="E93" s="5" t="s">
        <v>7</v>
      </c>
      <c r="F93" s="1">
        <v>10</v>
      </c>
      <c r="G93" s="39">
        <v>0</v>
      </c>
      <c r="H93" s="38">
        <v>0</v>
      </c>
      <c r="I93" s="43">
        <f t="shared" si="2"/>
        <v>0</v>
      </c>
      <c r="J93" s="43">
        <f t="shared" si="3"/>
        <v>0</v>
      </c>
    </row>
    <row r="94" spans="1:10" ht="126" x14ac:dyDescent="0.4">
      <c r="A94" s="40">
        <v>91</v>
      </c>
      <c r="B94" s="5" t="s">
        <v>31</v>
      </c>
      <c r="C94" s="5" t="s">
        <v>30</v>
      </c>
      <c r="D94" s="5" t="s">
        <v>32</v>
      </c>
      <c r="E94" s="5" t="s">
        <v>7</v>
      </c>
      <c r="F94" s="1">
        <v>10</v>
      </c>
      <c r="G94" s="39">
        <v>0</v>
      </c>
      <c r="H94" s="38">
        <v>0</v>
      </c>
      <c r="I94" s="43">
        <f t="shared" si="2"/>
        <v>0</v>
      </c>
      <c r="J94" s="43">
        <f t="shared" si="3"/>
        <v>0</v>
      </c>
    </row>
    <row r="95" spans="1:10" ht="126" x14ac:dyDescent="0.4">
      <c r="A95" s="40">
        <v>92</v>
      </c>
      <c r="B95" s="5" t="s">
        <v>31</v>
      </c>
      <c r="C95" s="5" t="s">
        <v>30</v>
      </c>
      <c r="D95" s="5" t="s">
        <v>33</v>
      </c>
      <c r="E95" s="5" t="s">
        <v>7</v>
      </c>
      <c r="F95" s="1">
        <v>10</v>
      </c>
      <c r="G95" s="39">
        <v>0</v>
      </c>
      <c r="H95" s="38">
        <v>0</v>
      </c>
      <c r="I95" s="43">
        <f t="shared" si="2"/>
        <v>0</v>
      </c>
      <c r="J95" s="43">
        <f t="shared" si="3"/>
        <v>0</v>
      </c>
    </row>
    <row r="96" spans="1:10" ht="126" x14ac:dyDescent="0.4">
      <c r="A96" s="40">
        <v>93</v>
      </c>
      <c r="B96" s="5" t="s">
        <v>31</v>
      </c>
      <c r="C96" s="5" t="s">
        <v>30</v>
      </c>
      <c r="D96" s="5" t="s">
        <v>36</v>
      </c>
      <c r="E96" s="5" t="s">
        <v>7</v>
      </c>
      <c r="F96" s="1">
        <v>4</v>
      </c>
      <c r="G96" s="39">
        <v>0</v>
      </c>
      <c r="H96" s="38">
        <v>0</v>
      </c>
      <c r="I96" s="43">
        <f t="shared" ref="I96:I142" si="5">((G96*H96)-G96)*-1</f>
        <v>0</v>
      </c>
      <c r="J96" s="43">
        <f t="shared" si="3"/>
        <v>0</v>
      </c>
    </row>
    <row r="97" spans="1:10" ht="126" x14ac:dyDescent="0.4">
      <c r="A97" s="40">
        <v>94</v>
      </c>
      <c r="B97" s="5" t="s">
        <v>31</v>
      </c>
      <c r="C97" s="5" t="s">
        <v>30</v>
      </c>
      <c r="D97" s="5" t="s">
        <v>37</v>
      </c>
      <c r="E97" s="5" t="s">
        <v>7</v>
      </c>
      <c r="F97" s="1">
        <v>4</v>
      </c>
      <c r="G97" s="39">
        <v>0</v>
      </c>
      <c r="H97" s="38">
        <v>0</v>
      </c>
      <c r="I97" s="43">
        <f t="shared" si="5"/>
        <v>0</v>
      </c>
      <c r="J97" s="43">
        <f t="shared" si="3"/>
        <v>0</v>
      </c>
    </row>
    <row r="98" spans="1:10" ht="126" x14ac:dyDescent="0.4">
      <c r="A98" s="40">
        <v>95</v>
      </c>
      <c r="B98" s="5" t="s">
        <v>31</v>
      </c>
      <c r="C98" s="5" t="s">
        <v>30</v>
      </c>
      <c r="D98" s="5" t="s">
        <v>38</v>
      </c>
      <c r="E98" s="5" t="s">
        <v>7</v>
      </c>
      <c r="F98" s="1">
        <v>4</v>
      </c>
      <c r="G98" s="39">
        <v>0</v>
      </c>
      <c r="H98" s="38">
        <v>0</v>
      </c>
      <c r="I98" s="43">
        <f t="shared" si="5"/>
        <v>0</v>
      </c>
      <c r="J98" s="43">
        <f t="shared" si="3"/>
        <v>0</v>
      </c>
    </row>
    <row r="99" spans="1:10" ht="126" x14ac:dyDescent="0.4">
      <c r="A99" s="40">
        <v>96</v>
      </c>
      <c r="B99" s="5" t="s">
        <v>31</v>
      </c>
      <c r="C99" s="5" t="s">
        <v>30</v>
      </c>
      <c r="D99" s="5" t="s">
        <v>39</v>
      </c>
      <c r="E99" s="5" t="s">
        <v>7</v>
      </c>
      <c r="F99" s="1">
        <v>2</v>
      </c>
      <c r="G99" s="39">
        <v>0</v>
      </c>
      <c r="H99" s="38">
        <v>0</v>
      </c>
      <c r="I99" s="43">
        <f t="shared" si="5"/>
        <v>0</v>
      </c>
      <c r="J99" s="43">
        <f t="shared" si="3"/>
        <v>0</v>
      </c>
    </row>
    <row r="100" spans="1:10" ht="126" x14ac:dyDescent="0.4">
      <c r="A100" s="40">
        <v>97</v>
      </c>
      <c r="B100" s="5" t="s">
        <v>31</v>
      </c>
      <c r="C100" s="5" t="s">
        <v>30</v>
      </c>
      <c r="D100" s="5" t="s">
        <v>49</v>
      </c>
      <c r="E100" s="5" t="s">
        <v>7</v>
      </c>
      <c r="F100" s="1">
        <v>12</v>
      </c>
      <c r="G100" s="39">
        <v>0</v>
      </c>
      <c r="H100" s="38">
        <v>0</v>
      </c>
      <c r="I100" s="43">
        <f t="shared" si="5"/>
        <v>0</v>
      </c>
      <c r="J100" s="43">
        <f t="shared" si="3"/>
        <v>0</v>
      </c>
    </row>
    <row r="101" spans="1:10" ht="126" x14ac:dyDescent="0.4">
      <c r="A101" s="40">
        <v>98</v>
      </c>
      <c r="B101" s="5" t="s">
        <v>31</v>
      </c>
      <c r="C101" s="5" t="s">
        <v>30</v>
      </c>
      <c r="D101" s="5" t="s">
        <v>40</v>
      </c>
      <c r="E101" s="5" t="s">
        <v>7</v>
      </c>
      <c r="F101" s="1">
        <v>10</v>
      </c>
      <c r="G101" s="39">
        <v>0</v>
      </c>
      <c r="H101" s="38">
        <v>0</v>
      </c>
      <c r="I101" s="43">
        <f t="shared" si="5"/>
        <v>0</v>
      </c>
      <c r="J101" s="43">
        <f t="shared" si="3"/>
        <v>0</v>
      </c>
    </row>
    <row r="102" spans="1:10" ht="94.5" x14ac:dyDescent="0.4">
      <c r="A102" s="40">
        <v>99</v>
      </c>
      <c r="B102" s="5" t="s">
        <v>31</v>
      </c>
      <c r="C102" s="5" t="s">
        <v>42</v>
      </c>
      <c r="D102" s="5" t="s">
        <v>41</v>
      </c>
      <c r="E102" s="5" t="s">
        <v>7</v>
      </c>
      <c r="F102" s="1">
        <v>1</v>
      </c>
      <c r="G102" s="39">
        <v>0</v>
      </c>
      <c r="H102" s="38">
        <v>0</v>
      </c>
      <c r="I102" s="43">
        <f t="shared" si="5"/>
        <v>0</v>
      </c>
      <c r="J102" s="43">
        <f t="shared" si="3"/>
        <v>0</v>
      </c>
    </row>
    <row r="103" spans="1:10" ht="94.5" x14ac:dyDescent="0.4">
      <c r="A103" s="40">
        <v>100</v>
      </c>
      <c r="B103" s="5" t="s">
        <v>31</v>
      </c>
      <c r="C103" s="5" t="s">
        <v>42</v>
      </c>
      <c r="D103" s="5" t="s">
        <v>43</v>
      </c>
      <c r="E103" s="5" t="s">
        <v>7</v>
      </c>
      <c r="F103" s="1">
        <v>1</v>
      </c>
      <c r="G103" s="39">
        <v>0</v>
      </c>
      <c r="H103" s="38">
        <v>0</v>
      </c>
      <c r="I103" s="43">
        <f t="shared" si="5"/>
        <v>0</v>
      </c>
      <c r="J103" s="43">
        <f t="shared" si="3"/>
        <v>0</v>
      </c>
    </row>
    <row r="104" spans="1:10" ht="94.5" x14ac:dyDescent="0.4">
      <c r="A104" s="40">
        <v>101</v>
      </c>
      <c r="B104" s="5" t="s">
        <v>31</v>
      </c>
      <c r="C104" s="5" t="s">
        <v>42</v>
      </c>
      <c r="D104" s="5" t="s">
        <v>44</v>
      </c>
      <c r="E104" s="5" t="s">
        <v>7</v>
      </c>
      <c r="F104" s="1">
        <v>1</v>
      </c>
      <c r="G104" s="39">
        <v>0</v>
      </c>
      <c r="H104" s="38">
        <v>0</v>
      </c>
      <c r="I104" s="43">
        <f t="shared" si="5"/>
        <v>0</v>
      </c>
      <c r="J104" s="43">
        <f t="shared" si="3"/>
        <v>0</v>
      </c>
    </row>
    <row r="105" spans="1:10" ht="94.5" x14ac:dyDescent="0.4">
      <c r="A105" s="40">
        <v>102</v>
      </c>
      <c r="B105" s="5" t="s">
        <v>31</v>
      </c>
      <c r="C105" s="5" t="s">
        <v>42</v>
      </c>
      <c r="D105" s="5" t="s">
        <v>45</v>
      </c>
      <c r="E105" s="5" t="s">
        <v>7</v>
      </c>
      <c r="F105" s="1">
        <v>1</v>
      </c>
      <c r="G105" s="39">
        <v>0</v>
      </c>
      <c r="H105" s="38">
        <v>0</v>
      </c>
      <c r="I105" s="43">
        <f t="shared" si="5"/>
        <v>0</v>
      </c>
      <c r="J105" s="43">
        <f t="shared" si="3"/>
        <v>0</v>
      </c>
    </row>
    <row r="106" spans="1:10" ht="126" x14ac:dyDescent="0.4">
      <c r="A106" s="40">
        <v>103</v>
      </c>
      <c r="B106" s="5" t="s">
        <v>31</v>
      </c>
      <c r="C106" s="5" t="s">
        <v>30</v>
      </c>
      <c r="D106" s="5" t="s">
        <v>48</v>
      </c>
      <c r="E106" s="5" t="s">
        <v>7</v>
      </c>
      <c r="F106" s="1">
        <v>5</v>
      </c>
      <c r="G106" s="39">
        <v>0</v>
      </c>
      <c r="H106" s="38">
        <v>0</v>
      </c>
      <c r="I106" s="43">
        <f>((G106*H106)-G106)*-1</f>
        <v>0</v>
      </c>
      <c r="J106" s="43">
        <f t="shared" si="3"/>
        <v>0</v>
      </c>
    </row>
    <row r="107" spans="1:10" ht="126" x14ac:dyDescent="0.4">
      <c r="A107" s="40">
        <v>104</v>
      </c>
      <c r="B107" s="5" t="s">
        <v>31</v>
      </c>
      <c r="C107" s="5" t="s">
        <v>30</v>
      </c>
      <c r="D107" s="5" t="s">
        <v>47</v>
      </c>
      <c r="E107" s="5" t="s">
        <v>7</v>
      </c>
      <c r="F107" s="1">
        <v>5</v>
      </c>
      <c r="G107" s="39">
        <v>0</v>
      </c>
      <c r="H107" s="38">
        <v>0</v>
      </c>
      <c r="I107" s="43">
        <f t="shared" si="5"/>
        <v>0</v>
      </c>
      <c r="J107" s="43">
        <f t="shared" si="3"/>
        <v>0</v>
      </c>
    </row>
    <row r="108" spans="1:10" ht="126" x14ac:dyDescent="0.4">
      <c r="A108" s="40">
        <v>105</v>
      </c>
      <c r="B108" s="5" t="s">
        <v>31</v>
      </c>
      <c r="C108" s="5" t="s">
        <v>30</v>
      </c>
      <c r="D108" s="5" t="s">
        <v>174</v>
      </c>
      <c r="E108" s="5" t="s">
        <v>7</v>
      </c>
      <c r="F108" s="1">
        <v>5</v>
      </c>
      <c r="G108" s="39">
        <v>0</v>
      </c>
      <c r="H108" s="38">
        <v>0</v>
      </c>
      <c r="I108" s="43">
        <f t="shared" si="5"/>
        <v>0</v>
      </c>
      <c r="J108" s="43">
        <f t="shared" si="3"/>
        <v>0</v>
      </c>
    </row>
    <row r="109" spans="1:10" ht="126" x14ac:dyDescent="0.4">
      <c r="A109" s="40">
        <v>106</v>
      </c>
      <c r="B109" s="5" t="s">
        <v>31</v>
      </c>
      <c r="C109" s="5" t="s">
        <v>30</v>
      </c>
      <c r="D109" s="5" t="s">
        <v>46</v>
      </c>
      <c r="E109" s="5" t="s">
        <v>7</v>
      </c>
      <c r="F109" s="1">
        <v>5</v>
      </c>
      <c r="G109" s="39">
        <v>0</v>
      </c>
      <c r="H109" s="38">
        <v>0</v>
      </c>
      <c r="I109" s="43">
        <f t="shared" si="5"/>
        <v>0</v>
      </c>
      <c r="J109" s="43">
        <f t="shared" si="3"/>
        <v>0</v>
      </c>
    </row>
    <row r="110" spans="1:10" ht="94.5" x14ac:dyDescent="0.4">
      <c r="A110" s="40">
        <v>107</v>
      </c>
      <c r="B110" s="5" t="s">
        <v>31</v>
      </c>
      <c r="C110" s="5" t="s">
        <v>30</v>
      </c>
      <c r="D110" s="5" t="s">
        <v>50</v>
      </c>
      <c r="E110" s="5" t="s">
        <v>7</v>
      </c>
      <c r="F110" s="1">
        <v>2</v>
      </c>
      <c r="G110" s="39">
        <v>0</v>
      </c>
      <c r="H110" s="38">
        <v>0</v>
      </c>
      <c r="I110" s="43">
        <f t="shared" si="5"/>
        <v>0</v>
      </c>
      <c r="J110" s="43">
        <f t="shared" si="3"/>
        <v>0</v>
      </c>
    </row>
    <row r="111" spans="1:10" ht="63" x14ac:dyDescent="0.4">
      <c r="A111" s="40">
        <v>108</v>
      </c>
      <c r="B111" s="5" t="s">
        <v>31</v>
      </c>
      <c r="C111" s="5" t="s">
        <v>186</v>
      </c>
      <c r="D111" s="18" t="s">
        <v>194</v>
      </c>
      <c r="E111" s="5" t="s">
        <v>7</v>
      </c>
      <c r="F111" s="1">
        <v>2</v>
      </c>
      <c r="G111" s="39">
        <v>0</v>
      </c>
      <c r="H111" s="38">
        <v>0</v>
      </c>
      <c r="I111" s="43">
        <f>((G111*H111)-G111)*-1</f>
        <v>0</v>
      </c>
      <c r="J111" s="43">
        <f t="shared" si="3"/>
        <v>0</v>
      </c>
    </row>
    <row r="112" spans="1:10" ht="94.5" x14ac:dyDescent="0.4">
      <c r="A112" s="40">
        <v>109</v>
      </c>
      <c r="B112" s="5" t="s">
        <v>31</v>
      </c>
      <c r="C112" s="5" t="s">
        <v>186</v>
      </c>
      <c r="D112" s="19" t="s">
        <v>195</v>
      </c>
      <c r="E112" s="5" t="s">
        <v>7</v>
      </c>
      <c r="F112" s="1">
        <v>2</v>
      </c>
      <c r="G112" s="39">
        <v>0</v>
      </c>
      <c r="H112" s="38">
        <v>0</v>
      </c>
      <c r="I112" s="43">
        <f>((G112*H112)-G112)*-1</f>
        <v>0</v>
      </c>
      <c r="J112" s="43">
        <f t="shared" si="3"/>
        <v>0</v>
      </c>
    </row>
    <row r="113" spans="1:10" ht="94.5" x14ac:dyDescent="0.4">
      <c r="A113" s="40">
        <v>110</v>
      </c>
      <c r="B113" s="5" t="s">
        <v>31</v>
      </c>
      <c r="C113" s="5" t="s">
        <v>186</v>
      </c>
      <c r="D113" s="20" t="s">
        <v>196</v>
      </c>
      <c r="E113" s="5" t="s">
        <v>7</v>
      </c>
      <c r="F113" s="1">
        <v>2</v>
      </c>
      <c r="G113" s="39">
        <v>0</v>
      </c>
      <c r="H113" s="38">
        <v>0</v>
      </c>
      <c r="I113" s="43">
        <f>((G113*H113)-G113)*-1</f>
        <v>0</v>
      </c>
      <c r="J113" s="43">
        <f t="shared" si="3"/>
        <v>0</v>
      </c>
    </row>
    <row r="114" spans="1:10" ht="94.5" x14ac:dyDescent="0.4">
      <c r="A114" s="40">
        <v>111</v>
      </c>
      <c r="B114" s="5" t="s">
        <v>31</v>
      </c>
      <c r="C114" s="5" t="s">
        <v>186</v>
      </c>
      <c r="D114" s="20" t="s">
        <v>197</v>
      </c>
      <c r="E114" s="5" t="s">
        <v>7</v>
      </c>
      <c r="F114" s="1">
        <v>2</v>
      </c>
      <c r="G114" s="39">
        <v>0</v>
      </c>
      <c r="H114" s="38">
        <v>0</v>
      </c>
      <c r="I114" s="43">
        <f>((G114*H114)-G114)*-1</f>
        <v>0</v>
      </c>
      <c r="J114" s="43">
        <f t="shared" si="3"/>
        <v>0</v>
      </c>
    </row>
    <row r="115" spans="1:10" ht="94.5" x14ac:dyDescent="0.4">
      <c r="A115" s="40">
        <v>112</v>
      </c>
      <c r="B115" s="5" t="s">
        <v>31</v>
      </c>
      <c r="C115" s="7" t="s">
        <v>150</v>
      </c>
      <c r="D115" s="5" t="s">
        <v>221</v>
      </c>
      <c r="E115" s="5" t="s">
        <v>7</v>
      </c>
      <c r="F115" s="1">
        <v>5</v>
      </c>
      <c r="G115" s="39">
        <v>0</v>
      </c>
      <c r="H115" s="38">
        <v>0</v>
      </c>
      <c r="I115" s="43">
        <f t="shared" si="5"/>
        <v>0</v>
      </c>
      <c r="J115" s="43">
        <f t="shared" si="3"/>
        <v>0</v>
      </c>
    </row>
    <row r="116" spans="1:10" ht="63" x14ac:dyDescent="0.4">
      <c r="A116" s="40">
        <v>113</v>
      </c>
      <c r="B116" s="5" t="s">
        <v>31</v>
      </c>
      <c r="C116" s="7" t="s">
        <v>150</v>
      </c>
      <c r="D116" s="5" t="s">
        <v>222</v>
      </c>
      <c r="E116" s="5" t="s">
        <v>7</v>
      </c>
      <c r="F116" s="1">
        <v>5</v>
      </c>
      <c r="G116" s="39">
        <v>0</v>
      </c>
      <c r="H116" s="38">
        <v>0</v>
      </c>
      <c r="I116" s="43">
        <f t="shared" si="5"/>
        <v>0</v>
      </c>
      <c r="J116" s="43">
        <f t="shared" si="3"/>
        <v>0</v>
      </c>
    </row>
    <row r="117" spans="1:10" ht="63" x14ac:dyDescent="0.4">
      <c r="A117" s="40">
        <v>114</v>
      </c>
      <c r="B117" s="5" t="s">
        <v>31</v>
      </c>
      <c r="C117" s="7" t="s">
        <v>150</v>
      </c>
      <c r="D117" s="5" t="s">
        <v>223</v>
      </c>
      <c r="E117" s="5" t="s">
        <v>7</v>
      </c>
      <c r="F117" s="1">
        <v>5</v>
      </c>
      <c r="G117" s="39">
        <v>0</v>
      </c>
      <c r="H117" s="38">
        <v>0</v>
      </c>
      <c r="I117" s="43">
        <f t="shared" si="5"/>
        <v>0</v>
      </c>
      <c r="J117" s="43">
        <f t="shared" si="3"/>
        <v>0</v>
      </c>
    </row>
    <row r="118" spans="1:10" ht="63" x14ac:dyDescent="0.4">
      <c r="A118" s="40">
        <v>115</v>
      </c>
      <c r="B118" s="5" t="s">
        <v>31</v>
      </c>
      <c r="C118" s="7" t="s">
        <v>150</v>
      </c>
      <c r="D118" s="5" t="s">
        <v>224</v>
      </c>
      <c r="E118" s="5" t="s">
        <v>7</v>
      </c>
      <c r="F118" s="1">
        <v>5</v>
      </c>
      <c r="G118" s="39">
        <v>0</v>
      </c>
      <c r="H118" s="38">
        <v>0</v>
      </c>
      <c r="I118" s="43">
        <f t="shared" si="5"/>
        <v>0</v>
      </c>
      <c r="J118" s="43">
        <f t="shared" si="3"/>
        <v>0</v>
      </c>
    </row>
    <row r="119" spans="1:10" ht="126" x14ac:dyDescent="0.4">
      <c r="A119" s="40">
        <v>116</v>
      </c>
      <c r="B119" s="5" t="s">
        <v>55</v>
      </c>
      <c r="C119" s="5" t="s">
        <v>56</v>
      </c>
      <c r="D119" s="5" t="s">
        <v>51</v>
      </c>
      <c r="E119" s="5" t="s">
        <v>7</v>
      </c>
      <c r="F119" s="1">
        <v>7</v>
      </c>
      <c r="G119" s="39">
        <v>0</v>
      </c>
      <c r="H119" s="38">
        <v>0</v>
      </c>
      <c r="I119" s="43">
        <f t="shared" si="5"/>
        <v>0</v>
      </c>
      <c r="J119" s="43">
        <f t="shared" si="3"/>
        <v>0</v>
      </c>
    </row>
    <row r="120" spans="1:10" ht="126" x14ac:dyDescent="0.4">
      <c r="A120" s="40">
        <v>117</v>
      </c>
      <c r="B120" s="5" t="s">
        <v>55</v>
      </c>
      <c r="C120" s="5" t="s">
        <v>56</v>
      </c>
      <c r="D120" s="5" t="s">
        <v>52</v>
      </c>
      <c r="E120" s="5" t="s">
        <v>7</v>
      </c>
      <c r="F120" s="1">
        <v>7</v>
      </c>
      <c r="G120" s="39">
        <v>0</v>
      </c>
      <c r="H120" s="38">
        <v>0</v>
      </c>
      <c r="I120" s="43">
        <f t="shared" si="5"/>
        <v>0</v>
      </c>
      <c r="J120" s="43">
        <f t="shared" si="3"/>
        <v>0</v>
      </c>
    </row>
    <row r="121" spans="1:10" ht="126" x14ac:dyDescent="0.4">
      <c r="A121" s="40">
        <v>118</v>
      </c>
      <c r="B121" s="5" t="s">
        <v>55</v>
      </c>
      <c r="C121" s="5" t="s">
        <v>56</v>
      </c>
      <c r="D121" s="5" t="s">
        <v>53</v>
      </c>
      <c r="E121" s="5" t="s">
        <v>7</v>
      </c>
      <c r="F121" s="1">
        <v>7</v>
      </c>
      <c r="G121" s="39">
        <v>0</v>
      </c>
      <c r="H121" s="38">
        <v>0</v>
      </c>
      <c r="I121" s="43">
        <f t="shared" si="5"/>
        <v>0</v>
      </c>
      <c r="J121" s="43">
        <f t="shared" si="3"/>
        <v>0</v>
      </c>
    </row>
    <row r="122" spans="1:10" ht="126" x14ac:dyDescent="0.4">
      <c r="A122" s="40">
        <v>119</v>
      </c>
      <c r="B122" s="5" t="s">
        <v>55</v>
      </c>
      <c r="C122" s="5" t="s">
        <v>56</v>
      </c>
      <c r="D122" s="5" t="s">
        <v>54</v>
      </c>
      <c r="E122" s="5" t="s">
        <v>7</v>
      </c>
      <c r="F122" s="1">
        <v>7</v>
      </c>
      <c r="G122" s="39">
        <v>0</v>
      </c>
      <c r="H122" s="38">
        <v>0</v>
      </c>
      <c r="I122" s="43">
        <f t="shared" si="5"/>
        <v>0</v>
      </c>
      <c r="J122" s="43">
        <f t="shared" si="3"/>
        <v>0</v>
      </c>
    </row>
    <row r="123" spans="1:10" ht="63" x14ac:dyDescent="0.4">
      <c r="A123" s="40">
        <v>120</v>
      </c>
      <c r="B123" s="5" t="s">
        <v>55</v>
      </c>
      <c r="C123" s="5" t="s">
        <v>175</v>
      </c>
      <c r="D123" s="5" t="s">
        <v>208</v>
      </c>
      <c r="E123" s="5" t="s">
        <v>7</v>
      </c>
      <c r="F123" s="1">
        <v>8</v>
      </c>
      <c r="G123" s="39">
        <v>0</v>
      </c>
      <c r="H123" s="38">
        <v>0</v>
      </c>
      <c r="I123" s="43">
        <f t="shared" si="5"/>
        <v>0</v>
      </c>
      <c r="J123" s="43">
        <f t="shared" si="3"/>
        <v>0</v>
      </c>
    </row>
    <row r="124" spans="1:10" ht="126" x14ac:dyDescent="0.4">
      <c r="A124" s="40">
        <v>121</v>
      </c>
      <c r="B124" s="5" t="s">
        <v>55</v>
      </c>
      <c r="C124" s="5" t="s">
        <v>56</v>
      </c>
      <c r="D124" s="5" t="s">
        <v>60</v>
      </c>
      <c r="E124" s="5" t="s">
        <v>26</v>
      </c>
      <c r="F124" s="1">
        <v>1</v>
      </c>
      <c r="G124" s="39">
        <v>0</v>
      </c>
      <c r="H124" s="38">
        <v>0</v>
      </c>
      <c r="I124" s="43">
        <f t="shared" si="5"/>
        <v>0</v>
      </c>
      <c r="J124" s="43">
        <f t="shared" si="3"/>
        <v>0</v>
      </c>
    </row>
    <row r="125" spans="1:10" ht="126" x14ac:dyDescent="0.4">
      <c r="A125" s="40">
        <v>122</v>
      </c>
      <c r="B125" s="5" t="s">
        <v>55</v>
      </c>
      <c r="C125" s="5" t="s">
        <v>56</v>
      </c>
      <c r="D125" s="5" t="s">
        <v>61</v>
      </c>
      <c r="E125" s="5" t="s">
        <v>26</v>
      </c>
      <c r="F125" s="1">
        <v>1</v>
      </c>
      <c r="G125" s="39">
        <v>0</v>
      </c>
      <c r="H125" s="38">
        <v>0</v>
      </c>
      <c r="I125" s="43">
        <f t="shared" si="5"/>
        <v>0</v>
      </c>
      <c r="J125" s="43">
        <f t="shared" si="3"/>
        <v>0</v>
      </c>
    </row>
    <row r="126" spans="1:10" ht="126" x14ac:dyDescent="0.4">
      <c r="A126" s="40">
        <v>123</v>
      </c>
      <c r="B126" s="5" t="s">
        <v>55</v>
      </c>
      <c r="C126" s="5" t="s">
        <v>56</v>
      </c>
      <c r="D126" s="5" t="s">
        <v>62</v>
      </c>
      <c r="E126" s="5" t="s">
        <v>26</v>
      </c>
      <c r="F126" s="1">
        <v>1</v>
      </c>
      <c r="G126" s="39">
        <v>0</v>
      </c>
      <c r="H126" s="38">
        <v>0</v>
      </c>
      <c r="I126" s="43">
        <f t="shared" si="5"/>
        <v>0</v>
      </c>
      <c r="J126" s="43">
        <f t="shared" si="3"/>
        <v>0</v>
      </c>
    </row>
    <row r="127" spans="1:10" ht="126" x14ac:dyDescent="0.4">
      <c r="A127" s="40">
        <v>124</v>
      </c>
      <c r="B127" s="5" t="s">
        <v>55</v>
      </c>
      <c r="C127" s="5" t="s">
        <v>56</v>
      </c>
      <c r="D127" s="5" t="s">
        <v>63</v>
      </c>
      <c r="E127" s="5" t="s">
        <v>26</v>
      </c>
      <c r="F127" s="1">
        <v>1</v>
      </c>
      <c r="G127" s="39">
        <v>0</v>
      </c>
      <c r="H127" s="38">
        <v>0</v>
      </c>
      <c r="I127" s="43">
        <f t="shared" si="5"/>
        <v>0</v>
      </c>
      <c r="J127" s="43">
        <f t="shared" si="3"/>
        <v>0</v>
      </c>
    </row>
    <row r="128" spans="1:10" ht="94.5" x14ac:dyDescent="0.4">
      <c r="A128" s="40">
        <v>125</v>
      </c>
      <c r="B128" s="17" t="s">
        <v>64</v>
      </c>
      <c r="C128" s="17" t="s">
        <v>151</v>
      </c>
      <c r="D128" s="17" t="s">
        <v>65</v>
      </c>
      <c r="E128" s="17" t="s">
        <v>7</v>
      </c>
      <c r="F128" s="24">
        <v>5</v>
      </c>
      <c r="G128" s="39">
        <v>0</v>
      </c>
      <c r="H128" s="38">
        <v>0</v>
      </c>
      <c r="I128" s="45">
        <f t="shared" si="5"/>
        <v>0</v>
      </c>
      <c r="J128" s="43">
        <f t="shared" si="3"/>
        <v>0</v>
      </c>
    </row>
    <row r="129" spans="1:10" ht="63" x14ac:dyDescent="0.5">
      <c r="A129" s="40">
        <v>126</v>
      </c>
      <c r="B129" s="17" t="s">
        <v>64</v>
      </c>
      <c r="C129" s="17" t="s">
        <v>152</v>
      </c>
      <c r="D129" s="25" t="s">
        <v>153</v>
      </c>
      <c r="E129" s="17" t="s">
        <v>7</v>
      </c>
      <c r="F129" s="24">
        <v>1</v>
      </c>
      <c r="G129" s="39">
        <v>0</v>
      </c>
      <c r="H129" s="38">
        <v>0</v>
      </c>
      <c r="I129" s="45">
        <f t="shared" si="5"/>
        <v>0</v>
      </c>
      <c r="J129" s="43">
        <f t="shared" si="3"/>
        <v>0</v>
      </c>
    </row>
    <row r="130" spans="1:10" ht="94.5" x14ac:dyDescent="0.4">
      <c r="A130" s="40">
        <v>127</v>
      </c>
      <c r="B130" s="16" t="s">
        <v>64</v>
      </c>
      <c r="C130" s="16" t="s">
        <v>210</v>
      </c>
      <c r="D130" s="17" t="s">
        <v>209</v>
      </c>
      <c r="E130" s="17" t="s">
        <v>7</v>
      </c>
      <c r="F130" s="24">
        <v>1</v>
      </c>
      <c r="G130" s="39">
        <v>0</v>
      </c>
      <c r="H130" s="38">
        <v>0</v>
      </c>
      <c r="I130" s="45">
        <f>((G130*H130)-G130)*-1</f>
        <v>0</v>
      </c>
      <c r="J130" s="43">
        <f t="shared" si="3"/>
        <v>0</v>
      </c>
    </row>
    <row r="131" spans="1:10" ht="63" x14ac:dyDescent="0.4">
      <c r="A131" s="40">
        <v>128</v>
      </c>
      <c r="B131" s="16" t="s">
        <v>64</v>
      </c>
      <c r="C131" s="16" t="s">
        <v>176</v>
      </c>
      <c r="D131" s="17" t="s">
        <v>220</v>
      </c>
      <c r="E131" s="17" t="s">
        <v>7</v>
      </c>
      <c r="F131" s="26">
        <v>4</v>
      </c>
      <c r="G131" s="39">
        <v>0</v>
      </c>
      <c r="H131" s="38">
        <v>0</v>
      </c>
      <c r="I131" s="45">
        <f>((G131*H131)-G131)*-1</f>
        <v>0</v>
      </c>
      <c r="J131" s="43">
        <f t="shared" si="3"/>
        <v>0</v>
      </c>
    </row>
    <row r="132" spans="1:10" ht="94.5" x14ac:dyDescent="0.4">
      <c r="A132" s="40">
        <v>129</v>
      </c>
      <c r="B132" s="5" t="s">
        <v>66</v>
      </c>
      <c r="C132" s="5" t="s">
        <v>67</v>
      </c>
      <c r="D132" s="5" t="s">
        <v>68</v>
      </c>
      <c r="E132" s="5" t="s">
        <v>7</v>
      </c>
      <c r="F132" s="1">
        <v>2</v>
      </c>
      <c r="G132" s="39">
        <v>0</v>
      </c>
      <c r="H132" s="38">
        <v>0</v>
      </c>
      <c r="I132" s="43">
        <f t="shared" si="5"/>
        <v>0</v>
      </c>
      <c r="J132" s="43">
        <f t="shared" si="3"/>
        <v>0</v>
      </c>
    </row>
    <row r="133" spans="1:10" ht="126" x14ac:dyDescent="0.4">
      <c r="A133" s="40">
        <v>130</v>
      </c>
      <c r="B133" s="5" t="s">
        <v>66</v>
      </c>
      <c r="C133" s="5" t="s">
        <v>158</v>
      </c>
      <c r="D133" s="5" t="s">
        <v>71</v>
      </c>
      <c r="E133" s="5" t="s">
        <v>7</v>
      </c>
      <c r="F133" s="1">
        <v>3</v>
      </c>
      <c r="G133" s="39">
        <v>0</v>
      </c>
      <c r="H133" s="38">
        <v>0</v>
      </c>
      <c r="I133" s="43">
        <f t="shared" si="5"/>
        <v>0</v>
      </c>
      <c r="J133" s="43">
        <f t="shared" ref="J133:J150" si="6">F133*I133</f>
        <v>0</v>
      </c>
    </row>
    <row r="134" spans="1:10" ht="126" x14ac:dyDescent="0.4">
      <c r="A134" s="40">
        <v>131</v>
      </c>
      <c r="B134" s="5" t="s">
        <v>66</v>
      </c>
      <c r="C134" s="5" t="s">
        <v>159</v>
      </c>
      <c r="D134" s="5" t="s">
        <v>70</v>
      </c>
      <c r="E134" s="5" t="s">
        <v>7</v>
      </c>
      <c r="F134" s="1">
        <v>3</v>
      </c>
      <c r="G134" s="39">
        <v>0</v>
      </c>
      <c r="H134" s="38">
        <v>0</v>
      </c>
      <c r="I134" s="43">
        <f t="shared" si="5"/>
        <v>0</v>
      </c>
      <c r="J134" s="43">
        <f t="shared" si="6"/>
        <v>0</v>
      </c>
    </row>
    <row r="135" spans="1:10" ht="126" x14ac:dyDescent="0.4">
      <c r="A135" s="40">
        <v>132</v>
      </c>
      <c r="B135" s="5" t="s">
        <v>66</v>
      </c>
      <c r="C135" s="5" t="s">
        <v>159</v>
      </c>
      <c r="D135" s="5" t="s">
        <v>69</v>
      </c>
      <c r="E135" s="5" t="s">
        <v>7</v>
      </c>
      <c r="F135" s="1">
        <v>3</v>
      </c>
      <c r="G135" s="39">
        <v>0</v>
      </c>
      <c r="H135" s="38">
        <v>0</v>
      </c>
      <c r="I135" s="43">
        <f t="shared" si="5"/>
        <v>0</v>
      </c>
      <c r="J135" s="43">
        <f t="shared" si="6"/>
        <v>0</v>
      </c>
    </row>
    <row r="136" spans="1:10" ht="126" x14ac:dyDescent="0.4">
      <c r="A136" s="40">
        <v>134</v>
      </c>
      <c r="B136" s="5" t="s">
        <v>66</v>
      </c>
      <c r="C136" s="5" t="s">
        <v>159</v>
      </c>
      <c r="D136" s="5" t="s">
        <v>72</v>
      </c>
      <c r="E136" s="5" t="s">
        <v>7</v>
      </c>
      <c r="F136" s="1">
        <v>3</v>
      </c>
      <c r="G136" s="39">
        <v>0</v>
      </c>
      <c r="H136" s="38">
        <v>0</v>
      </c>
      <c r="I136" s="43">
        <f t="shared" si="5"/>
        <v>0</v>
      </c>
      <c r="J136" s="43">
        <f t="shared" si="6"/>
        <v>0</v>
      </c>
    </row>
    <row r="137" spans="1:10" ht="126" x14ac:dyDescent="0.4">
      <c r="A137" s="40">
        <v>135</v>
      </c>
      <c r="B137" s="5" t="s">
        <v>73</v>
      </c>
      <c r="C137" s="5" t="s">
        <v>74</v>
      </c>
      <c r="D137" s="5" t="s">
        <v>75</v>
      </c>
      <c r="E137" s="5" t="s">
        <v>26</v>
      </c>
      <c r="F137" s="1">
        <v>10</v>
      </c>
      <c r="G137" s="39">
        <v>0</v>
      </c>
      <c r="H137" s="38">
        <v>0</v>
      </c>
      <c r="I137" s="43">
        <f t="shared" si="5"/>
        <v>0</v>
      </c>
      <c r="J137" s="43">
        <f t="shared" si="6"/>
        <v>0</v>
      </c>
    </row>
    <row r="138" spans="1:10" ht="63" x14ac:dyDescent="0.4">
      <c r="A138" s="40">
        <v>136</v>
      </c>
      <c r="B138" s="5" t="s">
        <v>73</v>
      </c>
      <c r="C138" s="5" t="s">
        <v>154</v>
      </c>
      <c r="D138" s="13" t="s">
        <v>155</v>
      </c>
      <c r="E138" s="5" t="s">
        <v>7</v>
      </c>
      <c r="F138" s="1">
        <v>10</v>
      </c>
      <c r="G138" s="39">
        <v>0</v>
      </c>
      <c r="H138" s="38">
        <v>0</v>
      </c>
      <c r="I138" s="43">
        <f t="shared" si="5"/>
        <v>0</v>
      </c>
      <c r="J138" s="43">
        <f t="shared" si="6"/>
        <v>0</v>
      </c>
    </row>
    <row r="139" spans="1:10" ht="63" x14ac:dyDescent="0.4">
      <c r="A139" s="40">
        <v>137</v>
      </c>
      <c r="B139" s="5" t="s">
        <v>73</v>
      </c>
      <c r="C139" s="5" t="s">
        <v>157</v>
      </c>
      <c r="D139" s="13" t="s">
        <v>156</v>
      </c>
      <c r="E139" s="5" t="s">
        <v>7</v>
      </c>
      <c r="F139" s="1">
        <v>8</v>
      </c>
      <c r="G139" s="39">
        <v>0</v>
      </c>
      <c r="H139" s="38">
        <v>0</v>
      </c>
      <c r="I139" s="43">
        <f t="shared" si="5"/>
        <v>0</v>
      </c>
      <c r="J139" s="43">
        <f t="shared" si="6"/>
        <v>0</v>
      </c>
    </row>
    <row r="140" spans="1:10" ht="94.5" x14ac:dyDescent="0.4">
      <c r="A140" s="41">
        <v>138</v>
      </c>
      <c r="B140" s="5" t="s">
        <v>77</v>
      </c>
      <c r="C140" s="5" t="s">
        <v>160</v>
      </c>
      <c r="D140" s="5" t="s">
        <v>76</v>
      </c>
      <c r="E140" s="5" t="s">
        <v>7</v>
      </c>
      <c r="F140" s="1">
        <v>10</v>
      </c>
      <c r="G140" s="39">
        <v>0</v>
      </c>
      <c r="H140" s="38">
        <v>0</v>
      </c>
      <c r="I140" s="43">
        <f t="shared" si="5"/>
        <v>0</v>
      </c>
      <c r="J140" s="43">
        <f t="shared" si="6"/>
        <v>0</v>
      </c>
    </row>
    <row r="141" spans="1:10" ht="94.5" x14ac:dyDescent="0.4">
      <c r="A141" s="40">
        <v>139</v>
      </c>
      <c r="B141" s="5" t="s">
        <v>77</v>
      </c>
      <c r="C141" s="5" t="s">
        <v>160</v>
      </c>
      <c r="D141" s="5" t="s">
        <v>78</v>
      </c>
      <c r="E141" s="5" t="s">
        <v>7</v>
      </c>
      <c r="F141" s="1">
        <v>10</v>
      </c>
      <c r="G141" s="39">
        <v>0</v>
      </c>
      <c r="H141" s="38">
        <v>0</v>
      </c>
      <c r="I141" s="43">
        <f t="shared" si="5"/>
        <v>0</v>
      </c>
      <c r="J141" s="43">
        <f t="shared" si="6"/>
        <v>0</v>
      </c>
    </row>
    <row r="142" spans="1:10" ht="94.5" x14ac:dyDescent="0.4">
      <c r="A142" s="40">
        <v>140</v>
      </c>
      <c r="B142" s="5" t="s">
        <v>77</v>
      </c>
      <c r="C142" s="5" t="s">
        <v>160</v>
      </c>
      <c r="D142" s="5" t="s">
        <v>79</v>
      </c>
      <c r="E142" s="5" t="s">
        <v>7</v>
      </c>
      <c r="F142" s="1">
        <v>10</v>
      </c>
      <c r="G142" s="39">
        <v>0</v>
      </c>
      <c r="H142" s="38">
        <v>0</v>
      </c>
      <c r="I142" s="43">
        <f t="shared" si="5"/>
        <v>0</v>
      </c>
      <c r="J142" s="43">
        <f t="shared" si="6"/>
        <v>0</v>
      </c>
    </row>
    <row r="143" spans="1:10" ht="94.5" x14ac:dyDescent="0.4">
      <c r="A143" s="41">
        <v>141</v>
      </c>
      <c r="B143" s="5" t="s">
        <v>77</v>
      </c>
      <c r="C143" s="5" t="s">
        <v>160</v>
      </c>
      <c r="D143" s="5" t="s">
        <v>80</v>
      </c>
      <c r="E143" s="5" t="s">
        <v>7</v>
      </c>
      <c r="F143" s="1">
        <v>10</v>
      </c>
      <c r="G143" s="39">
        <v>0</v>
      </c>
      <c r="H143" s="38">
        <v>0</v>
      </c>
      <c r="I143" s="43">
        <f t="shared" ref="I143:I149" si="7">((G143*H143)-G143)*-1</f>
        <v>0</v>
      </c>
      <c r="J143" s="43">
        <f t="shared" si="6"/>
        <v>0</v>
      </c>
    </row>
    <row r="144" spans="1:10" ht="63" x14ac:dyDescent="0.4">
      <c r="A144" s="40">
        <v>142</v>
      </c>
      <c r="B144" s="5" t="s">
        <v>77</v>
      </c>
      <c r="C144" s="5" t="s">
        <v>185</v>
      </c>
      <c r="D144" s="21" t="s">
        <v>198</v>
      </c>
      <c r="E144" s="5" t="s">
        <v>7</v>
      </c>
      <c r="F144" s="1">
        <v>1</v>
      </c>
      <c r="G144" s="39">
        <v>0</v>
      </c>
      <c r="H144" s="38">
        <v>0</v>
      </c>
      <c r="I144" s="43">
        <f t="shared" si="7"/>
        <v>0</v>
      </c>
      <c r="J144" s="43">
        <f t="shared" si="6"/>
        <v>0</v>
      </c>
    </row>
    <row r="145" spans="1:10" ht="63" x14ac:dyDescent="0.4">
      <c r="A145" s="40">
        <v>143</v>
      </c>
      <c r="B145" s="5" t="s">
        <v>77</v>
      </c>
      <c r="C145" s="5" t="s">
        <v>185</v>
      </c>
      <c r="D145" s="21" t="s">
        <v>199</v>
      </c>
      <c r="E145" s="5" t="s">
        <v>7</v>
      </c>
      <c r="F145" s="1">
        <v>1</v>
      </c>
      <c r="G145" s="39">
        <v>0</v>
      </c>
      <c r="H145" s="38">
        <v>0</v>
      </c>
      <c r="I145" s="43">
        <f t="shared" si="7"/>
        <v>0</v>
      </c>
      <c r="J145" s="43">
        <f t="shared" si="6"/>
        <v>0</v>
      </c>
    </row>
    <row r="146" spans="1:10" ht="63" x14ac:dyDescent="0.4">
      <c r="A146" s="40">
        <v>144</v>
      </c>
      <c r="B146" s="5" t="s">
        <v>77</v>
      </c>
      <c r="C146" s="5" t="s">
        <v>185</v>
      </c>
      <c r="D146" s="21" t="s">
        <v>200</v>
      </c>
      <c r="E146" s="5" t="s">
        <v>7</v>
      </c>
      <c r="F146" s="1">
        <v>1</v>
      </c>
      <c r="G146" s="39">
        <v>0</v>
      </c>
      <c r="H146" s="38">
        <v>0</v>
      </c>
      <c r="I146" s="43">
        <f t="shared" si="7"/>
        <v>0</v>
      </c>
      <c r="J146" s="43">
        <f t="shared" si="6"/>
        <v>0</v>
      </c>
    </row>
    <row r="147" spans="1:10" ht="63" x14ac:dyDescent="0.4">
      <c r="A147" s="40">
        <v>145</v>
      </c>
      <c r="B147" s="5" t="s">
        <v>77</v>
      </c>
      <c r="C147" s="5" t="s">
        <v>185</v>
      </c>
      <c r="D147" s="21" t="s">
        <v>201</v>
      </c>
      <c r="E147" s="5" t="s">
        <v>7</v>
      </c>
      <c r="F147" s="1">
        <v>1</v>
      </c>
      <c r="G147" s="39">
        <v>0</v>
      </c>
      <c r="H147" s="38">
        <v>0</v>
      </c>
      <c r="I147" s="43">
        <f t="shared" si="7"/>
        <v>0</v>
      </c>
      <c r="J147" s="43">
        <f t="shared" si="6"/>
        <v>0</v>
      </c>
    </row>
    <row r="148" spans="1:10" ht="63" x14ac:dyDescent="0.4">
      <c r="A148" s="40">
        <v>146</v>
      </c>
      <c r="B148" s="28" t="s">
        <v>184</v>
      </c>
      <c r="C148" s="29" t="s">
        <v>203</v>
      </c>
      <c r="D148" s="30" t="s">
        <v>202</v>
      </c>
      <c r="E148" s="17" t="s">
        <v>7</v>
      </c>
      <c r="F148" s="31">
        <v>12</v>
      </c>
      <c r="G148" s="39">
        <v>0</v>
      </c>
      <c r="H148" s="38">
        <v>0</v>
      </c>
      <c r="I148" s="45">
        <f t="shared" si="7"/>
        <v>0</v>
      </c>
      <c r="J148" s="43">
        <f t="shared" si="6"/>
        <v>0</v>
      </c>
    </row>
    <row r="149" spans="1:10" ht="63" x14ac:dyDescent="0.4">
      <c r="A149" s="41">
        <v>147</v>
      </c>
      <c r="B149" s="29" t="s">
        <v>89</v>
      </c>
      <c r="C149" s="32" t="s">
        <v>204</v>
      </c>
      <c r="D149" s="28" t="s">
        <v>205</v>
      </c>
      <c r="E149" s="17" t="s">
        <v>7</v>
      </c>
      <c r="F149" s="33">
        <v>50</v>
      </c>
      <c r="G149" s="39">
        <v>0</v>
      </c>
      <c r="H149" s="38">
        <v>0</v>
      </c>
      <c r="I149" s="45">
        <f t="shared" si="7"/>
        <v>0</v>
      </c>
      <c r="J149" s="43">
        <f t="shared" si="6"/>
        <v>0</v>
      </c>
    </row>
    <row r="150" spans="1:10" ht="63" x14ac:dyDescent="0.5">
      <c r="A150" s="42">
        <v>148</v>
      </c>
      <c r="B150" s="34" t="s">
        <v>180</v>
      </c>
      <c r="C150" s="37" t="s">
        <v>206</v>
      </c>
      <c r="D150" s="34" t="s">
        <v>207</v>
      </c>
      <c r="E150" s="35" t="s">
        <v>7</v>
      </c>
      <c r="F150" s="36">
        <v>5</v>
      </c>
      <c r="G150" s="39">
        <v>0</v>
      </c>
      <c r="H150" s="38">
        <v>0</v>
      </c>
      <c r="I150" s="46">
        <f>((G150*H150)-G150)*-1</f>
        <v>0</v>
      </c>
      <c r="J150" s="43">
        <f t="shared" si="6"/>
        <v>0</v>
      </c>
    </row>
    <row r="151" spans="1:10" ht="39.75" customHeight="1" x14ac:dyDescent="0.4">
      <c r="A151" s="51" t="s">
        <v>236</v>
      </c>
      <c r="B151" s="52"/>
      <c r="C151" s="52"/>
      <c r="D151" s="52"/>
      <c r="E151" s="52"/>
      <c r="F151" s="52"/>
      <c r="G151" s="52"/>
      <c r="H151" s="52"/>
      <c r="I151" s="53"/>
      <c r="J151" s="43">
        <f>SUM(J4:J150)</f>
        <v>0</v>
      </c>
    </row>
  </sheetData>
  <sheetProtection password="DE77" sheet="1" objects="1" scenarios="1"/>
  <mergeCells count="3">
    <mergeCell ref="A1:J1"/>
    <mergeCell ref="A2:J2"/>
    <mergeCell ref="A151:I151"/>
  </mergeCells>
  <pageMargins left="0.70866141732283472" right="0.70866141732283472" top="0.74803149606299213" bottom="0.74803149606299213" header="0.31496062992125984" footer="0.31496062992125984"/>
  <pageSetup paperSize="9" scale="30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2026-01-27T09:55:09Z</dcterms:modified>
</cp:coreProperties>
</file>